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82555175a522d7/Ramon (novo)/Prefeitura de Desterro de Melo/2026/COBERTURA PARQUE DE EXPOSIÇÃO/"/>
    </mc:Choice>
  </mc:AlternateContent>
  <xr:revisionPtr revIDLastSave="49" documentId="8_{BE4A2327-C5B2-4C23-A531-A6AF0935B44D}" xr6:coauthVersionLast="47" xr6:coauthVersionMax="47" xr10:uidLastSave="{54ECDCE4-835E-4770-8CF5-349B487CFD99}"/>
  <bookViews>
    <workbookView xWindow="-120" yWindow="-120" windowWidth="20730" windowHeight="11160" firstSheet="1" activeTab="5" xr2:uid="{7AE578CD-664E-4F8B-A80B-2BD1886CCE66}"/>
  </bookViews>
  <sheets>
    <sheet name="Planilha orçamentária" sheetId="1" r:id="rId1"/>
    <sheet name="BDI" sheetId="5" r:id="rId2"/>
    <sheet name="Cotações" sheetId="7" r:id="rId3"/>
    <sheet name="Composição de custo" sheetId="2" r:id="rId4"/>
    <sheet name="Memória de Cálculo" sheetId="3" r:id="rId5"/>
    <sheet name="C.F.F" sheetId="6" r:id="rId6"/>
  </sheets>
  <externalReferences>
    <externalReference r:id="rId7"/>
  </externalReferences>
  <definedNames>
    <definedName name="ACOMPANHAMENTO" hidden="1">IF(VALUE([1]MENU!$O$4)=2,"BM","PLE")</definedName>
    <definedName name="_xlnm.Print_Area" localSheetId="1">BDI!$A$1:$H$60</definedName>
    <definedName name="_xlnm.Print_Area" localSheetId="5">'C.F.F'!$A$1:$K$27</definedName>
    <definedName name="_xlnm.Print_Area" localSheetId="3">'Composição de custo'!$A$1:$G$8</definedName>
    <definedName name="_xlnm.Print_Area" localSheetId="2">Cotações!$A$1:$I$33</definedName>
    <definedName name="_xlnm.Print_Area" localSheetId="4">'Memória de Cálculo'!$A$1:$L$42</definedName>
    <definedName name="_xlnm.Print_Area" localSheetId="0">'Planilha orçamentária'!$A$1:$I$42</definedName>
    <definedName name="ORÇAMENTO.BancoRef" hidden="1">'Planilha orçamentária'!$F$8</definedName>
    <definedName name="REFERENCIA.Descricao" hidden="1">IF(ISNUMBER('Planilha orçamentária'!$AF1),OFFSET(INDIRECT(ORÇAMENTO.BancoRef),'Planilha orçamentária'!$AF1-1,3,1),'Planilha orçamentária'!$AF1)</definedName>
    <definedName name="TIPOORCAMENTO" hidden="1">IF(VALUE([1]MENU!$O$3)=2,"Licitado","Proposto")</definedName>
    <definedName name="_xlnm.Print_Titles" localSheetId="4">'Memória de Cálculo'!$A:$L,'Memória de Cálculo'!$1:$18</definedName>
    <definedName name="_xlnm.Print_Titles" localSheetId="0">'Planilha orçamentária'!$A:$I,'Planilha orçamentária'!$1:$18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1" l="1"/>
  <c r="I21" i="6"/>
  <c r="A18" i="6"/>
  <c r="B18" i="6"/>
  <c r="L18" i="6"/>
  <c r="F28" i="3"/>
  <c r="F29" i="3" s="1"/>
  <c r="G26" i="1"/>
  <c r="G7" i="2"/>
  <c r="F5" i="2"/>
  <c r="G5" i="2" s="1"/>
  <c r="G4" i="2" s="1"/>
  <c r="C5" i="2"/>
  <c r="G25" i="7"/>
  <c r="D26" i="7"/>
  <c r="D31" i="7"/>
  <c r="D32" i="7"/>
  <c r="D25" i="7"/>
  <c r="G13" i="7"/>
  <c r="A12" i="7"/>
  <c r="A13" i="7"/>
  <c r="A14" i="7"/>
  <c r="A15" i="7"/>
  <c r="A16" i="7"/>
  <c r="A11" i="7"/>
  <c r="I21" i="7"/>
  <c r="I20" i="7"/>
  <c r="I19" i="7"/>
  <c r="I17" i="7" s="1"/>
  <c r="F28" i="1"/>
  <c r="F29" i="1" s="1"/>
  <c r="K27" i="1"/>
  <c r="A16" i="6"/>
  <c r="A14" i="6"/>
  <c r="B16" i="6"/>
  <c r="B14" i="6"/>
  <c r="F21" i="3"/>
  <c r="F21" i="1" s="1"/>
  <c r="G6" i="2"/>
  <c r="D33" i="5"/>
  <c r="K22" i="1" l="1"/>
  <c r="C41" i="3"/>
  <c r="C40" i="3"/>
  <c r="F34" i="3"/>
  <c r="C35" i="3"/>
  <c r="C34" i="3"/>
  <c r="A11" i="6"/>
  <c r="D27" i="6" l="1"/>
  <c r="D26" i="6"/>
  <c r="C26" i="6"/>
  <c r="B27" i="6"/>
  <c r="B26" i="6"/>
  <c r="I12" i="6"/>
  <c r="I11" i="6"/>
  <c r="D12" i="6"/>
  <c r="A12" i="6"/>
  <c r="A3" i="6"/>
  <c r="A2" i="6"/>
  <c r="A4" i="6"/>
  <c r="A5" i="6"/>
  <c r="A1" i="6"/>
  <c r="L16" i="6"/>
  <c r="L14" i="6"/>
  <c r="D52" i="5"/>
  <c r="A58" i="5"/>
  <c r="A57" i="5"/>
  <c r="A53" i="5"/>
  <c r="A52" i="5"/>
  <c r="F10" i="5"/>
  <c r="A13" i="5"/>
  <c r="A12" i="5"/>
  <c r="A11" i="5"/>
  <c r="A10" i="5"/>
  <c r="A9" i="5"/>
  <c r="A6" i="5"/>
  <c r="A6" i="3" s="1"/>
  <c r="A5" i="5"/>
  <c r="A5" i="3" s="1"/>
  <c r="A4" i="5"/>
  <c r="A4" i="3" s="1"/>
  <c r="A3" i="5"/>
  <c r="A3" i="3" s="1"/>
  <c r="A2" i="5"/>
  <c r="A2" i="3" s="1"/>
  <c r="C44" i="5"/>
  <c r="D42" i="5"/>
  <c r="C42" i="5"/>
  <c r="D44" i="5"/>
  <c r="G16" i="3"/>
  <c r="H15" i="3"/>
  <c r="G15" i="3"/>
  <c r="G14" i="3"/>
  <c r="G13" i="3"/>
  <c r="A16" i="3"/>
  <c r="A15" i="3"/>
  <c r="A14" i="3"/>
  <c r="A13" i="3"/>
  <c r="A12" i="3"/>
  <c r="A11" i="3"/>
  <c r="C45" i="5" l="1"/>
  <c r="D45" i="5"/>
  <c r="H13" i="5" l="1"/>
  <c r="I16" i="1"/>
  <c r="I16" i="7" l="1"/>
  <c r="H26" i="1"/>
  <c r="I26" i="1" s="1"/>
  <c r="H24" i="1"/>
  <c r="I24" i="1" s="1"/>
  <c r="H28" i="1"/>
  <c r="I28" i="1" s="1"/>
  <c r="H29" i="1"/>
  <c r="I29" i="1" s="1"/>
  <c r="H16" i="3"/>
  <c r="H25" i="1"/>
  <c r="I25" i="1" s="1"/>
  <c r="H23" i="1"/>
  <c r="I23" i="1" s="1"/>
  <c r="H21" i="1"/>
  <c r="I21" i="1" s="1"/>
  <c r="I27" i="1" l="1"/>
  <c r="D19" i="6" s="1"/>
  <c r="I20" i="1"/>
  <c r="D15" i="6" s="1"/>
  <c r="E19" i="6" l="1"/>
  <c r="G19" i="6"/>
  <c r="H19" i="6"/>
  <c r="F19" i="6"/>
  <c r="E15" i="6"/>
  <c r="L19" i="6" l="1"/>
  <c r="M19" i="6" s="1"/>
  <c r="L15" i="6"/>
  <c r="M15" i="6" s="1"/>
  <c r="I22" i="1"/>
  <c r="D17" i="6" s="1"/>
  <c r="D21" i="6" s="1"/>
  <c r="I20" i="6" s="1"/>
  <c r="E17" i="6" l="1"/>
  <c r="I30" i="1"/>
  <c r="J31" i="1" s="1"/>
  <c r="J32" i="1" s="1"/>
  <c r="E21" i="6" l="1"/>
  <c r="E20" i="6"/>
  <c r="H17" i="6"/>
  <c r="G17" i="6"/>
  <c r="F17" i="6"/>
  <c r="F11" i="6"/>
  <c r="H20" i="6" l="1"/>
  <c r="H21" i="6"/>
  <c r="G20" i="6"/>
  <c r="G21" i="6"/>
  <c r="F20" i="6"/>
  <c r="F21" i="6"/>
  <c r="D18" i="6"/>
  <c r="M18" i="6" s="1"/>
  <c r="D14" i="6"/>
  <c r="D20" i="6" s="1"/>
  <c r="D16" i="6"/>
  <c r="M16" i="6" s="1"/>
  <c r="L17" i="6"/>
  <c r="M17" i="6" s="1"/>
  <c r="L20" i="6"/>
  <c r="L21" i="6" l="1"/>
  <c r="M21" i="6" s="1"/>
  <c r="M20" i="6"/>
</calcChain>
</file>

<file path=xl/sharedStrings.xml><?xml version="1.0" encoding="utf-8"?>
<sst xmlns="http://schemas.openxmlformats.org/spreadsheetml/2006/main" count="308" uniqueCount="168">
  <si>
    <t>ANEXO I - PLANILHA ORÇAMENTÁRIA</t>
  </si>
  <si>
    <t xml:space="preserve">FORMA DE EXECUÇÃO: </t>
  </si>
  <si>
    <t>( X )</t>
  </si>
  <si>
    <t>BDI</t>
  </si>
  <si>
    <t>ITEM</t>
  </si>
  <si>
    <t>CÓDIGO</t>
  </si>
  <si>
    <t>REFERÊNCIA</t>
  </si>
  <si>
    <t>DESCRIÇÃO</t>
  </si>
  <si>
    <t>UNID.</t>
  </si>
  <si>
    <t>QUANTIDADE</t>
  </si>
  <si>
    <t>PREÇO UNITÁRIO</t>
  </si>
  <si>
    <t>PREÇO UNITÁRIO C/BDI</t>
  </si>
  <si>
    <t>PREÇO TOTAL</t>
  </si>
  <si>
    <t>1.1</t>
  </si>
  <si>
    <t>m²</t>
  </si>
  <si>
    <t>un</t>
  </si>
  <si>
    <t>2.1</t>
  </si>
  <si>
    <t>SINAPI</t>
  </si>
  <si>
    <t>2.2</t>
  </si>
  <si>
    <t>L</t>
  </si>
  <si>
    <t xml:space="preserve">ANEXO III MEMÓRIA DE CÁLCULO </t>
  </si>
  <si>
    <t>INDIRETA</t>
  </si>
  <si>
    <t>QUANT.</t>
  </si>
  <si>
    <t>MEMÓRIA</t>
  </si>
  <si>
    <t>(  ) DIRETA</t>
  </si>
  <si>
    <t>=1,2*2,4</t>
  </si>
  <si>
    <t>88316</t>
  </si>
  <si>
    <t>SERVENTE COM ENCARGOS COMPLEMENTARES</t>
  </si>
  <si>
    <t>001</t>
  </si>
  <si>
    <t>TOTAL GERAL DA OBRA</t>
  </si>
  <si>
    <t>(    )</t>
  </si>
  <si>
    <t>DIRETA</t>
  </si>
  <si>
    <t>BDI (CONFORME ACÓRDÃO Nº 2622/13 e LEI Nº 13.161 DE 31/08/15)</t>
  </si>
  <si>
    <t>MATERIAL</t>
  </si>
  <si>
    <t>INCIDÊNCIA</t>
  </si>
  <si>
    <t>CUSTO DIRETO</t>
  </si>
  <si>
    <t>CD</t>
  </si>
  <si>
    <t>ADMINISTRAÇÃO CENTRAL</t>
  </si>
  <si>
    <t>AC</t>
  </si>
  <si>
    <t>LUCRO BRUTO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</si>
  <si>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</si>
  <si>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</si>
  <si>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</si>
  <si>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</si>
  <si>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</si>
  <si>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</si>
  <si>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</si>
  <si>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</si>
  <si>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</si>
  <si>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</si>
  <si>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</si>
  <si>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PIS</t>
  </si>
  <si>
    <t>COFINS</t>
  </si>
  <si>
    <t>CPRB</t>
  </si>
  <si>
    <t>INSS</t>
  </si>
  <si>
    <t>FÓRMULA DO BDI</t>
  </si>
  <si>
    <t>BDI      =</t>
  </si>
  <si>
    <t>(1 + (AC + S + G + R)) x (1 + DF) x  (1 + L)</t>
  </si>
  <si>
    <t>(1 - (I + CPRB))</t>
  </si>
  <si>
    <t>BDI(NUMERADOR)</t>
  </si>
  <si>
    <t>BDI(DENOMINADOR)</t>
  </si>
  <si>
    <t>FONTE</t>
  </si>
  <si>
    <t>UNIDADE</t>
  </si>
  <si>
    <t>COEFIC.</t>
  </si>
  <si>
    <t>CUSTO UNITÁRIO</t>
  </si>
  <si>
    <t>CUSTO TOTAL</t>
  </si>
  <si>
    <t>COMPOSIÇÕES DE CUSTOS</t>
  </si>
  <si>
    <t>A N E X O  IV</t>
  </si>
  <si>
    <t>CRONOGRAMA FÍSICO-FINANCEIRO</t>
  </si>
  <si>
    <t>VALOR :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</si>
  <si>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</si>
  <si>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</si>
  <si>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</si>
  <si>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</si>
  <si>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</si>
  <si>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</si>
  <si>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</si>
  <si>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</si>
  <si>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</si>
  <si>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MÊS 7</t>
  </si>
  <si>
    <t>Físico %</t>
  </si>
  <si>
    <t>Financeiro</t>
  </si>
  <si>
    <t>TOTAL</t>
  </si>
  <si>
    <t>COMPOSIÇÃO</t>
  </si>
  <si>
    <t>=sede + vermelho + paraiso = 616,14+413,40+440,19</t>
  </si>
  <si>
    <t>SERVIÇOS PRELIMINARES</t>
  </si>
  <si>
    <t>Composição</t>
  </si>
  <si>
    <t>H</t>
  </si>
  <si>
    <t>1.0</t>
  </si>
  <si>
    <t>3.1</t>
  </si>
  <si>
    <t>3.2</t>
  </si>
  <si>
    <t>MUNICÍPIO DE DESTERRO DO MELO</t>
  </si>
  <si>
    <t>CNPJ 18.094.813/0001-53</t>
  </si>
  <si>
    <t>Av Silvério Augusto de Melo 158, Fábrica, Desterro do Melo - MG– CEP 36235-000</t>
  </si>
  <si>
    <t xml:space="preserve">Telef.: (32) 3336-1123 </t>
  </si>
  <si>
    <t>Site: www.desterrodomelo.mg.gov.br</t>
  </si>
  <si>
    <t>CONVENENTE: DESTERRO DO MELO-MG</t>
  </si>
  <si>
    <t>R. T. RAMON VINICIUS RAMOS - ENGº. CIVIL CREAMG Nº254076/D</t>
  </si>
  <si>
    <t>FORNECIMENTO E INSTALAÇÃO DE PLACA DE OBRA COM CHAPA GALVANIZADA E ESTRUTURA DE MADEIRA. AF_03/2022_PS</t>
  </si>
  <si>
    <t>103689</t>
  </si>
  <si>
    <t>UN</t>
  </si>
  <si>
    <t>Ramon Vinicius Ramos</t>
  </si>
  <si>
    <t>CREAMG Nº254076/D</t>
  </si>
  <si>
    <t>R. T. Prefeitura Municipal de Desterro do Melo-MG</t>
  </si>
  <si>
    <t>Edimar Coelho da Silva</t>
  </si>
  <si>
    <t>Prefeito Municipal de Desterro do Melo-MG</t>
  </si>
  <si>
    <r>
      <t>OBR</t>
    </r>
    <r>
      <rPr>
        <sz val="16"/>
        <rFont val="Calibri"/>
        <family val="2"/>
        <scheme val="minor"/>
      </rPr>
      <t xml:space="preserve">A RODOVIÁRIA </t>
    </r>
  </si>
  <si>
    <t>(ISS = 2%)</t>
  </si>
  <si>
    <t>2.0</t>
  </si>
  <si>
    <t>3.0</t>
  </si>
  <si>
    <t/>
  </si>
  <si>
    <t xml:space="preserve">FONTE: </t>
  </si>
  <si>
    <t>2.3</t>
  </si>
  <si>
    <t>2.4</t>
  </si>
  <si>
    <t>M²</t>
  </si>
  <si>
    <t>ANEXO II - DEMONSTRATIVO DO BDI - SEM DESONERAÇÃO</t>
  </si>
  <si>
    <t>COTAÇÃO</t>
  </si>
  <si>
    <t>01</t>
  </si>
  <si>
    <t>COMPRIMENTO X LARGURA X PROFUNDIDADE = =0,6*1*(3,2+3,8+4,35+2,3+5,72+4,82)+0,8*1*(7,7+33+24,86)+1,2*2,2*(46+16)</t>
  </si>
  <si>
    <t>COMPRIMENTO X LARGURA =0,6*(3,2+3,8+4,35+2,3+5,72+4,82)+0,8*(7,7+33+24,86)+1,2*(46+16)</t>
  </si>
  <si>
    <t>=3,2+3,8+4,35+2,3+5,72+4,82</t>
  </si>
  <si>
    <t>1 unidade = 1,2*2,4</t>
  </si>
  <si>
    <t>.</t>
  </si>
  <si>
    <t>OBJETO: EXECUÇÃO DE COBERTURA METÁLICA NO PARQUE DE EXPOSIÇÕES</t>
  </si>
  <si>
    <t>LOCAL:  GALPÃO DOPARQUE DE EXPOSIÇÕES E BAIAS DE EQUINOS</t>
  </si>
  <si>
    <t>FABRICAÇÃO E INSTALAÇÃO DE TESOURA INTEIRA EM AÇO, VÃO DE 11 M, PARA TELHA ONDULADA DE
FIBROCIMENTO, METÁLICA, PLÁSTICA OU TERMOACÚSTICA, INCLUSO IÇAMENTO, EXCLUSIVE PINTURA.AF_10/2025</t>
  </si>
  <si>
    <t>92618</t>
  </si>
  <si>
    <t>REFERÊNCIA:  SINAPI-MG 02/2026, SICOR-MG 01/2026 AMBAS SEM DESONERAÇÃO</t>
  </si>
  <si>
    <t>92580</t>
  </si>
  <si>
    <t>94213</t>
  </si>
  <si>
    <t xml:space="preserve">COBERTURA BAIAS </t>
  </si>
  <si>
    <t>COBERTURA  GALPÃO</t>
  </si>
  <si>
    <t>TRAMA DE AÇO COMPOSTA POR TERÇAS PARA TELHADOS DE ATÉ 2 ÁGUAS PARA TELHA ONDULADA DE
FIBROCIMENTO, METÁLICA, PLÁSTICA OU TERMOACÚSTICA, INCLUSO TRANSPORTE VERTICAL, EXCLUSIVE PINTURA. AF_10/2025_PS</t>
  </si>
  <si>
    <t>TELHAMENTO COM TELHA DE AÇO/ALUMÍNIO E = 0,5 MM, COM ATÉ 2 ÁGUAS, INCLUSO IÇAMENTO. AF_07/2019</t>
  </si>
  <si>
    <t>COTAÇÕES</t>
  </si>
  <si>
    <t>Cot 1.12</t>
  </si>
  <si>
    <t>Unidade</t>
  </si>
  <si>
    <t>Empresa</t>
  </si>
  <si>
    <t>CNPJ</t>
  </si>
  <si>
    <t>Local/Link</t>
  </si>
  <si>
    <t>Contato</t>
  </si>
  <si>
    <t>Valor</t>
  </si>
  <si>
    <t>Frete</t>
  </si>
  <si>
    <t>Total</t>
  </si>
  <si>
    <t>15.436.940/0001-03</t>
  </si>
  <si>
    <t>Magazine Luiza S/A</t>
  </si>
  <si>
    <t>47.960.950/1088-36</t>
  </si>
  <si>
    <t>Exaustor Eólico Industria 24 Polegadas 610mm COMPLETO</t>
  </si>
  <si>
    <t>https://www.amazon.com.br/Exaustor-E%C3%B3lico-Industrial-Marivent-Polegadas/dp/B0DK7MCLCF/ref=asc_df_B0DK7MCLCF?mcid=4e9d0510857334cb9facee11aeddf477&amp;tag=googleshopp00-20&amp;linkCode=df0&amp;hvadid=710048990096&amp;hvpos=&amp;hvnetw=g&amp;hvrand=915175813752101566&amp;hvpone=&amp;hvptwo=&amp;hvqmt=&amp;hvdev=c&amp;hvdvcmdl=&amp;hvlocint=&amp;hvlocphy=20094&amp;hvtargid=pla-2383427530496&amp;psc=1&amp;hvocijid=915175813752101566-B0DK7MCLCF-&amp;hvexpln=0&amp;language=pt_BR</t>
  </si>
  <si>
    <t>Amazon Serviços de Varejo do Brasil Ltda</t>
  </si>
  <si>
    <t>amazon@amazon.com.br</t>
  </si>
  <si>
    <t>https://www.novaexaustores.com.br/exaustores/exaustor-eolico-24-pol-600-mm-aletas-em-duraluminio-brilhante?parceiro=1604&amp;gad_source=1&amp;gad_campaignid=23687331016&amp;gbraid=0AAAAACyAR0Rb520abvXP63GGegmi-3_de&amp;gclid=EAIaIQobChMI962Jxu3vkwMVnyZECB3AFQ8jEAQYAyABEgJpFPD_BwE&amp;variant_id=1652</t>
  </si>
  <si>
    <t xml:space="preserve"> (11) 2943-4499</t>
  </si>
  <si>
    <t>NEXT Exaustores Ltda</t>
  </si>
  <si>
    <t>56954748/0001-88</t>
  </si>
  <si>
    <t>https://www.magazineluiza.com.br/exaustor-eolico-industrial-marivent-24-polegadas-610mm/p/dbfka8f28h/ar/exrd/?&amp;seller_id=mariventexaustores&amp;utm_source=google&amp;utm_medium=cpc&amp;utm_term=84398&amp;utm_campaign=google_eco_per_ven_pla_arp_sor_3p_ar-b-0326&amp;utm_content=&amp;partner_id=84398&amp;gclsrc=aw.ds&amp;gad_source=1&amp;gad_campaignid=23600311367&amp;gbraid=0AAAAAD4zZmRVk1raoRhaw--PNPkqaQ2ah&amp;gclid=EAIaIQobChMI962Jxu3vkwMVnyZECB3AFQ8jEAQYBCABEgJ0b_D_BwE</t>
  </si>
  <si>
    <t>0800 773 3838</t>
  </si>
  <si>
    <t>FORNECIMENTO E INSTALAÇAO DE EXAUSTOR EÓLICO DE 24POLEGADAS</t>
  </si>
  <si>
    <t xml:space="preserve">UN </t>
  </si>
  <si>
    <t>TELHADISTA COM ENCARGOS COMPLEMENTARES</t>
  </si>
  <si>
    <t>88323</t>
  </si>
  <si>
    <t>FORNECIMENTO E INSTALAÇAO DE EXAUSTOR EÓLICO DE 24 POLEGADAS</t>
  </si>
  <si>
    <t xml:space="preserve"> =AREA COM BEIRAL</t>
  </si>
  <si>
    <t>19 UNIDADES</t>
  </si>
  <si>
    <t>9 UNIDADES</t>
  </si>
  <si>
    <t xml:space="preserve"> =AREA COM BEIRAL DOIS LCOAIS DE BAIAS</t>
  </si>
  <si>
    <t>PRAZO DE EXECUÇÃO: 2 (DOIS) MESES</t>
  </si>
  <si>
    <t>DATA: 16/04/2026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</si>
</sst>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.00"/>
    <numFmt numFmtId="166" formatCode="&quot;R$&quot;\ #,##0.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16"/>
      <color indexed="56"/>
      <name val="Calibri"/>
      <family val="2"/>
      <scheme val="minor"/>
    </font>
    <font>
      <sz val="11"/>
      <color indexed="56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8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b/>
      <sz val="9"/>
      <color indexed="12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/>
  </cellStyleXfs>
  <cellXfs count="391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3" fillId="0" borderId="2" xfId="0" applyFont="1" applyBorder="1"/>
    <xf numFmtId="0" fontId="2" fillId="0" borderId="2" xfId="0" applyFont="1" applyBorder="1" applyAlignment="1">
      <alignment vertical="justify"/>
    </xf>
    <xf numFmtId="43" fontId="2" fillId="0" borderId="2" xfId="1" applyFont="1" applyBorder="1"/>
    <xf numFmtId="43" fontId="2" fillId="0" borderId="3" xfId="1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7" xfId="0" applyFont="1" applyBorder="1"/>
    <xf numFmtId="0" fontId="2" fillId="0" borderId="7" xfId="0" applyFont="1" applyBorder="1" applyAlignment="1">
      <alignment vertical="justify"/>
    </xf>
    <xf numFmtId="43" fontId="2" fillId="0" borderId="7" xfId="1" applyFont="1" applyBorder="1"/>
    <xf numFmtId="43" fontId="2" fillId="0" borderId="8" xfId="1" applyFont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justify"/>
    </xf>
    <xf numFmtId="43" fontId="2" fillId="0" borderId="0" xfId="1" applyFo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43" fontId="8" fillId="0" borderId="18" xfId="1" applyFont="1" applyFill="1" applyBorder="1" applyAlignment="1">
      <alignment vertical="center"/>
    </xf>
    <xf numFmtId="43" fontId="8" fillId="0" borderId="17" xfId="1" applyFont="1" applyFill="1" applyBorder="1" applyAlignment="1">
      <alignment vertical="center"/>
    </xf>
    <xf numFmtId="43" fontId="8" fillId="0" borderId="19" xfId="1" applyFont="1" applyFill="1" applyBorder="1" applyAlignment="1">
      <alignment vertical="center"/>
    </xf>
    <xf numFmtId="43" fontId="8" fillId="0" borderId="21" xfId="1" applyFont="1" applyFill="1" applyBorder="1" applyAlignment="1">
      <alignment vertical="center"/>
    </xf>
    <xf numFmtId="0" fontId="8" fillId="0" borderId="22" xfId="0" applyFont="1" applyBorder="1" applyAlignment="1">
      <alignment vertical="center"/>
    </xf>
    <xf numFmtId="43" fontId="8" fillId="0" borderId="18" xfId="1" applyFont="1" applyFill="1" applyBorder="1" applyAlignment="1">
      <alignment horizontal="center" vertical="center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43" fontId="8" fillId="0" borderId="26" xfId="1" applyFont="1" applyFill="1" applyBorder="1" applyAlignment="1">
      <alignment horizontal="center" vertical="center"/>
    </xf>
    <xf numFmtId="10" fontId="8" fillId="0" borderId="24" xfId="2" applyNumberFormat="1" applyFont="1" applyFill="1" applyBorder="1" applyAlignment="1">
      <alignment vertical="center"/>
    </xf>
    <xf numFmtId="10" fontId="8" fillId="0" borderId="27" xfId="2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43" fontId="8" fillId="0" borderId="30" xfId="1" applyFont="1" applyFill="1" applyBorder="1" applyAlignment="1">
      <alignment horizontal="center" vertical="center" wrapText="1"/>
    </xf>
    <xf numFmtId="43" fontId="8" fillId="0" borderId="31" xfId="1" applyFont="1" applyFill="1" applyBorder="1" applyAlignment="1">
      <alignment horizontal="center" vertical="center" wrapText="1"/>
    </xf>
    <xf numFmtId="43" fontId="8" fillId="0" borderId="32" xfId="1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49" fontId="9" fillId="0" borderId="35" xfId="0" applyNumberFormat="1" applyFont="1" applyBorder="1" applyAlignment="1">
      <alignment horizontal="center" vertical="center" wrapText="1"/>
    </xf>
    <xf numFmtId="0" fontId="9" fillId="0" borderId="35" xfId="0" applyFont="1" applyBorder="1" applyAlignment="1">
      <alignment horizontal="left" vertical="justify" wrapText="1"/>
    </xf>
    <xf numFmtId="2" fontId="9" fillId="0" borderId="35" xfId="1" applyNumberFormat="1" applyFont="1" applyFill="1" applyBorder="1" applyAlignment="1">
      <alignment horizontal="center" vertical="center" wrapText="1"/>
    </xf>
    <xf numFmtId="43" fontId="9" fillId="0" borderId="35" xfId="1" applyFont="1" applyBorder="1" applyAlignment="1">
      <alignment horizontal="center" vertical="center" wrapText="1"/>
    </xf>
    <xf numFmtId="43" fontId="9" fillId="0" borderId="14" xfId="1" applyFont="1" applyBorder="1" applyAlignment="1">
      <alignment horizontal="center" vertical="center" wrapText="1"/>
    </xf>
    <xf numFmtId="43" fontId="9" fillId="0" borderId="36" xfId="1" applyFont="1" applyBorder="1" applyAlignment="1">
      <alignment horizontal="center" vertical="center" wrapText="1"/>
    </xf>
    <xf numFmtId="0" fontId="8" fillId="2" borderId="37" xfId="3" applyFont="1" applyFill="1" applyBorder="1" applyAlignment="1">
      <alignment horizontal="center" vertical="center"/>
    </xf>
    <xf numFmtId="0" fontId="8" fillId="2" borderId="20" xfId="3" applyFont="1" applyFill="1" applyBorder="1" applyAlignment="1">
      <alignment horizontal="center"/>
    </xf>
    <xf numFmtId="0" fontId="8" fillId="2" borderId="20" xfId="3" applyFont="1" applyFill="1" applyBorder="1" applyAlignment="1">
      <alignment vertical="justify"/>
    </xf>
    <xf numFmtId="0" fontId="8" fillId="2" borderId="20" xfId="3" applyFont="1" applyFill="1" applyBorder="1" applyAlignment="1">
      <alignment vertical="center"/>
    </xf>
    <xf numFmtId="164" fontId="8" fillId="2" borderId="20" xfId="4" applyFont="1" applyFill="1" applyBorder="1" applyAlignment="1">
      <alignment vertical="center"/>
    </xf>
    <xf numFmtId="164" fontId="8" fillId="2" borderId="18" xfId="4" applyFont="1" applyFill="1" applyBorder="1" applyAlignment="1">
      <alignment vertical="center"/>
    </xf>
    <xf numFmtId="164" fontId="8" fillId="2" borderId="21" xfId="4" applyFont="1" applyFill="1" applyBorder="1" applyAlignment="1">
      <alignment vertical="center"/>
    </xf>
    <xf numFmtId="0" fontId="7" fillId="0" borderId="37" xfId="0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0" fontId="7" fillId="0" borderId="20" xfId="3" applyFont="1" applyBorder="1" applyAlignment="1">
      <alignment horizontal="center" vertical="center"/>
    </xf>
    <xf numFmtId="0" fontId="7" fillId="0" borderId="20" xfId="0" applyFont="1" applyBorder="1" applyAlignment="1">
      <alignment horizontal="left" vertical="justify" wrapText="1"/>
    </xf>
    <xf numFmtId="0" fontId="7" fillId="0" borderId="20" xfId="0" applyFont="1" applyBorder="1" applyAlignment="1">
      <alignment horizontal="center" vertical="center"/>
    </xf>
    <xf numFmtId="164" fontId="7" fillId="0" borderId="20" xfId="4" applyFont="1" applyFill="1" applyBorder="1" applyAlignment="1">
      <alignment horizontal="right" vertical="center"/>
    </xf>
    <xf numFmtId="43" fontId="7" fillId="0" borderId="20" xfId="5" applyFont="1" applyFill="1" applyBorder="1" applyAlignment="1">
      <alignment vertical="center"/>
    </xf>
    <xf numFmtId="164" fontId="7" fillId="0" borderId="18" xfId="6" applyFont="1" applyFill="1" applyBorder="1" applyAlignment="1">
      <alignment vertical="center"/>
    </xf>
    <xf numFmtId="164" fontId="7" fillId="0" borderId="21" xfId="6" applyFont="1" applyFill="1" applyBorder="1" applyAlignment="1">
      <alignment vertical="center"/>
    </xf>
    <xf numFmtId="0" fontId="0" fillId="0" borderId="0" xfId="0" applyAlignment="1">
      <alignment wrapText="1"/>
    </xf>
    <xf numFmtId="43" fontId="0" fillId="0" borderId="0" xfId="0" applyNumberFormat="1"/>
    <xf numFmtId="43" fontId="8" fillId="0" borderId="20" xfId="1" applyFont="1" applyFill="1" applyBorder="1" applyAlignment="1">
      <alignment vertical="center"/>
    </xf>
    <xf numFmtId="0" fontId="9" fillId="0" borderId="28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justify"/>
    </xf>
    <xf numFmtId="0" fontId="8" fillId="0" borderId="10" xfId="0" applyFont="1" applyBorder="1" applyAlignment="1">
      <alignment horizontal="center" vertical="center"/>
    </xf>
    <xf numFmtId="0" fontId="0" fillId="0" borderId="34" xfId="0" applyBorder="1"/>
    <xf numFmtId="0" fontId="0" fillId="0" borderId="20" xfId="0" applyBorder="1"/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justify" wrapText="1"/>
    </xf>
    <xf numFmtId="43" fontId="2" fillId="0" borderId="0" xfId="1" applyFont="1" applyBorder="1" applyAlignment="1">
      <alignment horizontal="left" vertical="center" wrapText="1"/>
    </xf>
    <xf numFmtId="43" fontId="2" fillId="0" borderId="5" xfId="1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justify" wrapText="1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Border="1" applyAlignment="1">
      <alignment vertical="center"/>
    </xf>
    <xf numFmtId="43" fontId="2" fillId="0" borderId="0" xfId="1" applyFont="1" applyBorder="1" applyAlignment="1">
      <alignment horizontal="center" vertical="center"/>
    </xf>
    <xf numFmtId="43" fontId="2" fillId="0" borderId="5" xfId="1" applyFont="1" applyBorder="1" applyAlignment="1">
      <alignment vertical="center"/>
    </xf>
    <xf numFmtId="0" fontId="2" fillId="0" borderId="4" xfId="0" applyFont="1" applyBorder="1"/>
    <xf numFmtId="43" fontId="2" fillId="0" borderId="0" xfId="1" applyFont="1" applyBorder="1"/>
    <xf numFmtId="43" fontId="2" fillId="0" borderId="5" xfId="1" applyFont="1" applyBorder="1"/>
    <xf numFmtId="0" fontId="2" fillId="0" borderId="39" xfId="0" applyFont="1" applyBorder="1"/>
    <xf numFmtId="0" fontId="2" fillId="0" borderId="39" xfId="0" applyFont="1" applyBorder="1" applyAlignment="1">
      <alignment vertical="justify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justify"/>
    </xf>
    <xf numFmtId="43" fontId="2" fillId="0" borderId="7" xfId="1" applyFont="1" applyBorder="1" applyAlignment="1">
      <alignment horizontal="center" vertical="center"/>
    </xf>
    <xf numFmtId="43" fontId="2" fillId="0" borderId="8" xfId="1" applyFont="1" applyBorder="1" applyAlignment="1">
      <alignment vertical="center"/>
    </xf>
    <xf numFmtId="0" fontId="7" fillId="0" borderId="1" xfId="0" applyFont="1" applyBorder="1"/>
    <xf numFmtId="0" fontId="7" fillId="0" borderId="2" xfId="0" applyFont="1" applyBorder="1"/>
    <xf numFmtId="0" fontId="7" fillId="3" borderId="2" xfId="0" applyFont="1" applyFill="1" applyBorder="1"/>
    <xf numFmtId="0" fontId="7" fillId="0" borderId="3" xfId="0" applyFont="1" applyBorder="1"/>
    <xf numFmtId="0" fontId="7" fillId="0" borderId="6" xfId="0" applyFont="1" applyBorder="1"/>
    <xf numFmtId="0" fontId="7" fillId="0" borderId="7" xfId="0" applyFont="1" applyBorder="1"/>
    <xf numFmtId="0" fontId="7" fillId="3" borderId="7" xfId="0" applyFont="1" applyFill="1" applyBorder="1"/>
    <xf numFmtId="0" fontId="7" fillId="0" borderId="8" xfId="0" applyFont="1" applyBorder="1"/>
    <xf numFmtId="0" fontId="8" fillId="3" borderId="10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10" fontId="8" fillId="0" borderId="27" xfId="2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5" xfId="0" applyFont="1" applyBorder="1" applyAlignment="1">
      <alignment horizontal="center"/>
    </xf>
    <xf numFmtId="0" fontId="7" fillId="0" borderId="4" xfId="0" applyFont="1" applyBorder="1"/>
    <xf numFmtId="0" fontId="7" fillId="0" borderId="0" xfId="0" applyFont="1"/>
    <xf numFmtId="0" fontId="7" fillId="0" borderId="5" xfId="0" applyFont="1" applyBorder="1"/>
    <xf numFmtId="0" fontId="16" fillId="0" borderId="37" xfId="0" applyFont="1" applyBorder="1"/>
    <xf numFmtId="0" fontId="16" fillId="0" borderId="20" xfId="0" applyFont="1" applyBorder="1" applyAlignment="1">
      <alignment horizontal="center"/>
    </xf>
    <xf numFmtId="0" fontId="16" fillId="0" borderId="20" xfId="0" applyFont="1" applyBorder="1"/>
    <xf numFmtId="0" fontId="16" fillId="0" borderId="21" xfId="0" applyFont="1" applyBorder="1"/>
    <xf numFmtId="10" fontId="16" fillId="0" borderId="20" xfId="2" applyNumberFormat="1" applyFont="1" applyBorder="1" applyAlignment="1">
      <alignment horizontal="center"/>
    </xf>
    <xf numFmtId="0" fontId="6" fillId="0" borderId="37" xfId="0" applyFont="1" applyBorder="1"/>
    <xf numFmtId="0" fontId="6" fillId="0" borderId="20" xfId="0" applyFont="1" applyBorder="1" applyAlignment="1">
      <alignment horizontal="center"/>
    </xf>
    <xf numFmtId="10" fontId="6" fillId="0" borderId="20" xfId="2" applyNumberFormat="1" applyFont="1" applyBorder="1" applyAlignment="1">
      <alignment horizontal="center"/>
    </xf>
    <xf numFmtId="0" fontId="6" fillId="0" borderId="20" xfId="0" applyFont="1" applyBorder="1"/>
    <xf numFmtId="0" fontId="6" fillId="0" borderId="21" xfId="0" applyFont="1" applyBorder="1"/>
    <xf numFmtId="10" fontId="16" fillId="4" borderId="20" xfId="2" applyNumberFormat="1" applyFont="1" applyFill="1" applyBorder="1" applyAlignment="1">
      <alignment horizontal="center"/>
    </xf>
    <xf numFmtId="0" fontId="16" fillId="4" borderId="20" xfId="0" applyFont="1" applyFill="1" applyBorder="1" applyAlignment="1">
      <alignment horizontal="center"/>
    </xf>
    <xf numFmtId="10" fontId="16" fillId="0" borderId="20" xfId="2" applyNumberFormat="1" applyFont="1" applyBorder="1"/>
    <xf numFmtId="0" fontId="16" fillId="0" borderId="6" xfId="0" applyFont="1" applyBorder="1"/>
    <xf numFmtId="0" fontId="16" fillId="0" borderId="4" xfId="0" applyFont="1" applyBorder="1"/>
    <xf numFmtId="0" fontId="16" fillId="0" borderId="0" xfId="0" applyFont="1"/>
    <xf numFmtId="0" fontId="16" fillId="0" borderId="5" xfId="0" applyFont="1" applyBorder="1"/>
    <xf numFmtId="164" fontId="16" fillId="0" borderId="0" xfId="0" applyNumberFormat="1" applyFont="1"/>
    <xf numFmtId="0" fontId="18" fillId="7" borderId="20" xfId="9" applyFont="1" applyFill="1" applyBorder="1" applyAlignment="1">
      <alignment horizontal="center" vertical="center"/>
    </xf>
    <xf numFmtId="49" fontId="18" fillId="7" borderId="20" xfId="9" applyNumberFormat="1" applyFont="1" applyFill="1" applyBorder="1" applyAlignment="1">
      <alignment horizontal="center" vertical="center"/>
    </xf>
    <xf numFmtId="0" fontId="18" fillId="7" borderId="20" xfId="9" applyFont="1" applyFill="1" applyBorder="1" applyAlignment="1">
      <alignment vertical="center"/>
    </xf>
    <xf numFmtId="4" fontId="18" fillId="7" borderId="20" xfId="9" applyNumberFormat="1" applyFont="1" applyFill="1" applyBorder="1" applyAlignment="1">
      <alignment horizontal="center" vertical="center" wrapText="1"/>
    </xf>
    <xf numFmtId="49" fontId="14" fillId="5" borderId="20" xfId="0" applyNumberFormat="1" applyFont="1" applyFill="1" applyBorder="1" applyAlignment="1" applyProtection="1">
      <alignment horizontal="center" vertical="center" wrapText="1"/>
      <protection locked="0"/>
    </xf>
    <xf numFmtId="49" fontId="14" fillId="6" borderId="20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20" xfId="0" applyFont="1" applyFill="1" applyBorder="1" applyAlignment="1">
      <alignment vertical="center"/>
    </xf>
    <xf numFmtId="4" fontId="14" fillId="2" borderId="20" xfId="0" applyNumberFormat="1" applyFont="1" applyFill="1" applyBorder="1" applyAlignment="1">
      <alignment horizontal="center" vertical="center"/>
    </xf>
    <xf numFmtId="49" fontId="15" fillId="5" borderId="20" xfId="0" applyNumberFormat="1" applyFont="1" applyFill="1" applyBorder="1" applyAlignment="1" applyProtection="1">
      <alignment horizontal="center" wrapText="1"/>
      <protection locked="0"/>
    </xf>
    <xf numFmtId="0" fontId="15" fillId="0" borderId="20" xfId="0" applyFont="1" applyBorder="1" applyAlignment="1">
      <alignment horizontal="left" wrapText="1"/>
    </xf>
    <xf numFmtId="0" fontId="15" fillId="0" borderId="20" xfId="0" applyFont="1" applyBorder="1" applyAlignment="1">
      <alignment horizontal="center" wrapText="1"/>
    </xf>
    <xf numFmtId="4" fontId="15" fillId="0" borderId="20" xfId="0" applyNumberFormat="1" applyFont="1" applyBorder="1" applyAlignment="1">
      <alignment horizontal="center" wrapText="1"/>
    </xf>
    <xf numFmtId="0" fontId="10" fillId="0" borderId="0" xfId="3"/>
    <xf numFmtId="0" fontId="20" fillId="7" borderId="33" xfId="3" applyFont="1" applyFill="1" applyBorder="1" applyAlignment="1">
      <alignment horizontal="center" vertical="center"/>
    </xf>
    <xf numFmtId="0" fontId="20" fillId="7" borderId="35" xfId="3" applyFont="1" applyFill="1" applyBorder="1" applyAlignment="1">
      <alignment horizontal="center" vertical="center"/>
    </xf>
    <xf numFmtId="0" fontId="20" fillId="7" borderId="35" xfId="3" applyFont="1" applyFill="1" applyBorder="1" applyAlignment="1">
      <alignment horizontal="center" vertical="center" wrapText="1"/>
    </xf>
    <xf numFmtId="0" fontId="20" fillId="7" borderId="30" xfId="3" applyFont="1" applyFill="1" applyBorder="1" applyAlignment="1">
      <alignment horizontal="center" vertical="center"/>
    </xf>
    <xf numFmtId="0" fontId="20" fillId="7" borderId="32" xfId="3" applyFont="1" applyFill="1" applyBorder="1" applyAlignment="1">
      <alignment horizontal="center" vertical="center"/>
    </xf>
    <xf numFmtId="49" fontId="21" fillId="7" borderId="49" xfId="3" applyNumberFormat="1" applyFont="1" applyFill="1" applyBorder="1" applyAlignment="1">
      <alignment horizontal="center" vertical="top" wrapText="1"/>
    </xf>
    <xf numFmtId="10" fontId="22" fillId="7" borderId="50" xfId="3" applyNumberFormat="1" applyFont="1" applyFill="1" applyBorder="1" applyAlignment="1">
      <alignment vertical="top" wrapText="1"/>
    </xf>
    <xf numFmtId="10" fontId="21" fillId="7" borderId="20" xfId="3" applyNumberFormat="1" applyFont="1" applyFill="1" applyBorder="1" applyAlignment="1">
      <alignment vertical="top" wrapText="1"/>
    </xf>
    <xf numFmtId="10" fontId="21" fillId="7" borderId="21" xfId="3" applyNumberFormat="1" applyFont="1" applyFill="1" applyBorder="1" applyAlignment="1">
      <alignment vertical="top" wrapText="1"/>
    </xf>
    <xf numFmtId="10" fontId="10" fillId="0" borderId="0" xfId="3" applyNumberFormat="1"/>
    <xf numFmtId="49" fontId="21" fillId="7" borderId="52" xfId="3" applyNumberFormat="1" applyFont="1" applyFill="1" applyBorder="1" applyAlignment="1">
      <alignment horizontal="center" vertical="top" wrapText="1"/>
    </xf>
    <xf numFmtId="4" fontId="21" fillId="7" borderId="53" xfId="3" applyNumberFormat="1" applyFont="1" applyFill="1" applyBorder="1" applyAlignment="1">
      <alignment vertical="top" wrapText="1"/>
    </xf>
    <xf numFmtId="4" fontId="21" fillId="7" borderId="20" xfId="3" applyNumberFormat="1" applyFont="1" applyFill="1" applyBorder="1" applyAlignment="1">
      <alignment vertical="top" wrapText="1"/>
    </xf>
    <xf numFmtId="4" fontId="21" fillId="7" borderId="21" xfId="3" applyNumberFormat="1" applyFont="1" applyFill="1" applyBorder="1" applyAlignment="1">
      <alignment vertical="top" wrapText="1"/>
    </xf>
    <xf numFmtId="44" fontId="10" fillId="0" borderId="0" xfId="8" applyFont="1"/>
    <xf numFmtId="4" fontId="21" fillId="7" borderId="50" xfId="3" applyNumberFormat="1" applyFont="1" applyFill="1" applyBorder="1" applyAlignment="1">
      <alignment vertical="top" wrapText="1"/>
    </xf>
    <xf numFmtId="10" fontId="21" fillId="7" borderId="21" xfId="10" applyNumberFormat="1" applyFont="1" applyFill="1" applyBorder="1" applyAlignment="1">
      <alignment vertical="top" wrapText="1"/>
    </xf>
    <xf numFmtId="49" fontId="23" fillId="7" borderId="55" xfId="3" applyNumberFormat="1" applyFont="1" applyFill="1" applyBorder="1" applyAlignment="1">
      <alignment horizontal="center" vertical="top" wrapText="1"/>
    </xf>
    <xf numFmtId="9" fontId="21" fillId="7" borderId="50" xfId="10" applyFont="1" applyFill="1" applyBorder="1" applyAlignment="1">
      <alignment vertical="top" wrapText="1"/>
    </xf>
    <xf numFmtId="49" fontId="23" fillId="7" borderId="56" xfId="3" applyNumberFormat="1" applyFont="1" applyFill="1" applyBorder="1" applyAlignment="1">
      <alignment horizontal="center" vertical="top" wrapText="1"/>
    </xf>
    <xf numFmtId="165" fontId="23" fillId="7" borderId="57" xfId="3" applyNumberFormat="1" applyFont="1" applyFill="1" applyBorder="1" applyAlignment="1">
      <alignment vertical="top" wrapText="1"/>
    </xf>
    <xf numFmtId="0" fontId="10" fillId="7" borderId="6" xfId="3" applyFill="1" applyBorder="1" applyAlignment="1">
      <alignment vertical="center"/>
    </xf>
    <xf numFmtId="0" fontId="10" fillId="7" borderId="7" xfId="3" applyFill="1" applyBorder="1" applyAlignment="1">
      <alignment vertical="center"/>
    </xf>
    <xf numFmtId="0" fontId="10" fillId="7" borderId="7" xfId="3" applyFill="1" applyBorder="1" applyAlignment="1">
      <alignment vertical="center" wrapText="1"/>
    </xf>
    <xf numFmtId="0" fontId="10" fillId="7" borderId="8" xfId="3" applyFill="1" applyBorder="1" applyAlignment="1">
      <alignment vertical="center"/>
    </xf>
    <xf numFmtId="0" fontId="20" fillId="7" borderId="4" xfId="3" applyFont="1" applyFill="1" applyBorder="1" applyAlignment="1">
      <alignment wrapText="1"/>
    </xf>
    <xf numFmtId="0" fontId="20" fillId="7" borderId="0" xfId="3" applyFont="1" applyFill="1" applyAlignment="1">
      <alignment wrapText="1"/>
    </xf>
    <xf numFmtId="0" fontId="20" fillId="3" borderId="0" xfId="3" applyFont="1" applyFill="1" applyAlignment="1">
      <alignment wrapText="1"/>
    </xf>
    <xf numFmtId="0" fontId="10" fillId="0" borderId="39" xfId="3" applyBorder="1" applyAlignment="1">
      <alignment vertical="center"/>
    </xf>
    <xf numFmtId="0" fontId="20" fillId="3" borderId="0" xfId="3" applyFont="1" applyFill="1" applyAlignment="1">
      <alignment horizontal="center" wrapText="1"/>
    </xf>
    <xf numFmtId="0" fontId="10" fillId="3" borderId="0" xfId="3" applyFill="1"/>
    <xf numFmtId="0" fontId="20" fillId="7" borderId="4" xfId="3" applyFont="1" applyFill="1" applyBorder="1"/>
    <xf numFmtId="0" fontId="10" fillId="0" borderId="46" xfId="3" applyBorder="1" applyAlignment="1">
      <alignment vertical="center" wrapText="1"/>
    </xf>
    <xf numFmtId="0" fontId="10" fillId="7" borderId="0" xfId="3" applyFill="1" applyAlignment="1">
      <alignment wrapText="1"/>
    </xf>
    <xf numFmtId="0" fontId="10" fillId="3" borderId="0" xfId="3" applyFill="1" applyAlignment="1">
      <alignment vertical="center" wrapText="1"/>
    </xf>
    <xf numFmtId="0" fontId="10" fillId="7" borderId="6" xfId="3" applyFill="1" applyBorder="1"/>
    <xf numFmtId="0" fontId="10" fillId="0" borderId="7" xfId="3" applyBorder="1" applyAlignment="1">
      <alignment vertical="top" wrapText="1"/>
    </xf>
    <xf numFmtId="0" fontId="10" fillId="7" borderId="7" xfId="3" applyFill="1" applyBorder="1" applyAlignment="1">
      <alignment wrapText="1"/>
    </xf>
    <xf numFmtId="0" fontId="10" fillId="3" borderId="7" xfId="3" applyFill="1" applyBorder="1"/>
    <xf numFmtId="0" fontId="10" fillId="7" borderId="4" xfId="3" applyFill="1" applyBorder="1"/>
    <xf numFmtId="0" fontId="24" fillId="0" borderId="0" xfId="3" applyFont="1" applyAlignment="1">
      <alignment horizontal="center" vertical="center" wrapText="1"/>
    </xf>
    <xf numFmtId="0" fontId="10" fillId="7" borderId="0" xfId="3" applyFill="1"/>
    <xf numFmtId="0" fontId="25" fillId="7" borderId="4" xfId="3" applyFont="1" applyFill="1" applyBorder="1"/>
    <xf numFmtId="0" fontId="10" fillId="0" borderId="39" xfId="3" applyBorder="1" applyAlignment="1">
      <alignment horizontal="center" vertical="center"/>
    </xf>
    <xf numFmtId="0" fontId="25" fillId="7" borderId="0" xfId="3" applyFont="1" applyFill="1" applyAlignment="1">
      <alignment wrapText="1"/>
    </xf>
    <xf numFmtId="0" fontId="20" fillId="7" borderId="0" xfId="3" applyFont="1" applyFill="1" applyAlignment="1">
      <alignment horizontal="right"/>
    </xf>
    <xf numFmtId="0" fontId="26" fillId="7" borderId="6" xfId="3" applyFont="1" applyFill="1" applyBorder="1"/>
    <xf numFmtId="0" fontId="10" fillId="0" borderId="24" xfId="3" applyBorder="1" applyAlignment="1">
      <alignment horizontal="center" vertical="center"/>
    </xf>
    <xf numFmtId="0" fontId="26" fillId="7" borderId="7" xfId="3" applyFont="1" applyFill="1" applyBorder="1" applyAlignment="1">
      <alignment wrapText="1"/>
    </xf>
    <xf numFmtId="0" fontId="10" fillId="7" borderId="7" xfId="3" applyFill="1" applyBorder="1"/>
    <xf numFmtId="43" fontId="10" fillId="7" borderId="0" xfId="3" applyNumberFormat="1" applyFill="1" applyAlignment="1">
      <alignment wrapText="1"/>
    </xf>
    <xf numFmtId="0" fontId="0" fillId="0" borderId="7" xfId="0" applyBorder="1"/>
    <xf numFmtId="43" fontId="2" fillId="0" borderId="7" xfId="1" applyFont="1" applyBorder="1" applyAlignment="1">
      <alignment vertical="center"/>
    </xf>
    <xf numFmtId="44" fontId="23" fillId="7" borderId="57" xfId="8" applyFont="1" applyFill="1" applyBorder="1" applyAlignment="1">
      <alignment horizontal="center" vertical="top" wrapText="1"/>
    </xf>
    <xf numFmtId="0" fontId="10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8" fillId="0" borderId="0" xfId="4" applyFont="1" applyFill="1" applyBorder="1" applyAlignment="1">
      <alignment vertical="center"/>
    </xf>
    <xf numFmtId="0" fontId="0" fillId="0" borderId="0" xfId="0" quotePrefix="1"/>
    <xf numFmtId="49" fontId="7" fillId="0" borderId="20" xfId="0" applyNumberFormat="1" applyFont="1" applyBorder="1" applyAlignment="1">
      <alignment horizontal="left" vertical="justify" wrapText="1"/>
    </xf>
    <xf numFmtId="0" fontId="8" fillId="8" borderId="20" xfId="3" applyFont="1" applyFill="1" applyBorder="1" applyAlignment="1">
      <alignment vertical="center"/>
    </xf>
    <xf numFmtId="43" fontId="1" fillId="0" borderId="58" xfId="1" applyFont="1" applyFill="1" applyBorder="1" applyAlignment="1" applyProtection="1">
      <alignment vertical="center" wrapText="1"/>
      <protection locked="0"/>
    </xf>
    <xf numFmtId="43" fontId="1" fillId="8" borderId="20" xfId="1" applyFont="1" applyFill="1" applyBorder="1" applyAlignment="1" applyProtection="1">
      <alignment vertical="center" wrapText="1"/>
      <protection locked="0"/>
    </xf>
    <xf numFmtId="164" fontId="7" fillId="8" borderId="20" xfId="4" applyFont="1" applyFill="1" applyBorder="1" applyAlignment="1">
      <alignment horizontal="right" vertical="center"/>
    </xf>
    <xf numFmtId="0" fontId="10" fillId="0" borderId="4" xfId="3" applyBorder="1"/>
    <xf numFmtId="0" fontId="10" fillId="0" borderId="5" xfId="3" applyBorder="1"/>
    <xf numFmtId="44" fontId="23" fillId="7" borderId="59" xfId="8" applyFont="1" applyFill="1" applyBorder="1" applyAlignment="1">
      <alignment horizontal="center" vertical="top" wrapText="1"/>
    </xf>
    <xf numFmtId="0" fontId="0" fillId="0" borderId="60" xfId="0" applyBorder="1"/>
    <xf numFmtId="49" fontId="7" fillId="0" borderId="0" xfId="0" applyNumberFormat="1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0" applyFont="1" applyAlignment="1">
      <alignment horizontal="left" vertical="justify" wrapText="1"/>
    </xf>
    <xf numFmtId="0" fontId="7" fillId="0" borderId="0" xfId="0" applyFont="1" applyAlignment="1">
      <alignment horizontal="center" vertical="center"/>
    </xf>
    <xf numFmtId="0" fontId="8" fillId="0" borderId="0" xfId="3" applyFont="1" applyAlignment="1">
      <alignment horizontal="center" vertical="justify"/>
    </xf>
    <xf numFmtId="0" fontId="8" fillId="0" borderId="5" xfId="3" applyFont="1" applyBorder="1" applyAlignment="1">
      <alignment horizontal="center" vertical="justify"/>
    </xf>
    <xf numFmtId="0" fontId="0" fillId="0" borderId="5" xfId="0" applyBorder="1"/>
    <xf numFmtId="0" fontId="0" fillId="0" borderId="8" xfId="0" applyBorder="1"/>
    <xf numFmtId="0" fontId="6" fillId="0" borderId="10" xfId="0" applyFont="1" applyBorder="1" applyAlignment="1">
      <alignment horizontal="center" vertical="justify" wrapText="1"/>
    </xf>
    <xf numFmtId="43" fontId="6" fillId="0" borderId="28" xfId="1" applyFont="1" applyFill="1" applyBorder="1" applyAlignment="1">
      <alignment horizontal="center" vertical="center" wrapText="1"/>
    </xf>
    <xf numFmtId="0" fontId="10" fillId="7" borderId="4" xfId="3" applyFill="1" applyBorder="1" applyAlignment="1">
      <alignment vertical="center"/>
    </xf>
    <xf numFmtId="0" fontId="10" fillId="7" borderId="0" xfId="3" applyFill="1" applyAlignment="1">
      <alignment vertical="center"/>
    </xf>
    <xf numFmtId="0" fontId="10" fillId="7" borderId="0" xfId="3" applyFill="1" applyAlignment="1">
      <alignment vertical="center" wrapText="1"/>
    </xf>
    <xf numFmtId="0" fontId="13" fillId="9" borderId="17" xfId="0" applyFont="1" applyFill="1" applyBorder="1" applyAlignment="1">
      <alignment vertical="center"/>
    </xf>
    <xf numFmtId="0" fontId="0" fillId="9" borderId="17" xfId="0" applyFill="1" applyBorder="1" applyAlignment="1">
      <alignment vertical="center"/>
    </xf>
    <xf numFmtId="166" fontId="0" fillId="9" borderId="22" xfId="0" applyNumberForma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166" fontId="0" fillId="0" borderId="20" xfId="0" applyNumberFormat="1" applyBorder="1" applyAlignment="1">
      <alignment horizontal="center" vertical="center"/>
    </xf>
    <xf numFmtId="166" fontId="0" fillId="0" borderId="20" xfId="0" applyNumberFormat="1" applyBorder="1" applyAlignment="1">
      <alignment horizontal="center" vertical="center" wrapText="1"/>
    </xf>
    <xf numFmtId="0" fontId="0" fillId="0" borderId="40" xfId="0" applyBorder="1"/>
    <xf numFmtId="0" fontId="0" fillId="0" borderId="46" xfId="0" applyBorder="1"/>
    <xf numFmtId="0" fontId="0" fillId="0" borderId="41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39" xfId="0" applyBorder="1"/>
    <xf numFmtId="0" fontId="0" fillId="0" borderId="64" xfId="0" applyBorder="1"/>
    <xf numFmtId="0" fontId="28" fillId="0" borderId="20" xfId="12" applyBorder="1" applyAlignment="1">
      <alignment horizontal="center" vertical="center" wrapText="1"/>
    </xf>
    <xf numFmtId="0" fontId="10" fillId="7" borderId="48" xfId="3" applyFill="1" applyBorder="1" applyAlignment="1">
      <alignment horizontal="left" vertical="center" wrapText="1"/>
    </xf>
    <xf numFmtId="0" fontId="10" fillId="7" borderId="34" xfId="3" applyFill="1" applyBorder="1" applyAlignment="1">
      <alignment horizontal="left" vertical="center" wrapText="1"/>
    </xf>
    <xf numFmtId="0" fontId="10" fillId="7" borderId="47" xfId="3" applyFill="1" applyBorder="1" applyAlignment="1">
      <alignment horizontal="center" vertical="center" wrapText="1"/>
    </xf>
    <xf numFmtId="0" fontId="10" fillId="7" borderId="51" xfId="3" applyFill="1" applyBorder="1" applyAlignment="1">
      <alignment horizontal="center" vertical="center" wrapText="1"/>
    </xf>
    <xf numFmtId="0" fontId="10" fillId="0" borderId="1" xfId="3" applyBorder="1" applyAlignment="1">
      <alignment horizontal="center" wrapText="1"/>
    </xf>
    <xf numFmtId="0" fontId="10" fillId="0" borderId="2" xfId="3" applyBorder="1" applyAlignment="1">
      <alignment horizontal="center" wrapText="1"/>
    </xf>
    <xf numFmtId="0" fontId="10" fillId="0" borderId="3" xfId="3" applyBorder="1" applyAlignment="1">
      <alignment horizontal="center" wrapText="1"/>
    </xf>
    <xf numFmtId="0" fontId="10" fillId="7" borderId="49" xfId="3" applyFill="1" applyBorder="1" applyAlignment="1">
      <alignment horizontal="left" vertical="center" wrapText="1"/>
    </xf>
    <xf numFmtId="0" fontId="19" fillId="7" borderId="9" xfId="3" applyFont="1" applyFill="1" applyBorder="1" applyAlignment="1">
      <alignment horizontal="center"/>
    </xf>
    <xf numFmtId="0" fontId="19" fillId="7" borderId="10" xfId="3" applyFont="1" applyFill="1" applyBorder="1" applyAlignment="1">
      <alignment horizontal="center"/>
    </xf>
    <xf numFmtId="0" fontId="19" fillId="7" borderId="11" xfId="3" applyFont="1" applyFill="1" applyBorder="1" applyAlignment="1">
      <alignment horizontal="center"/>
    </xf>
    <xf numFmtId="0" fontId="20" fillId="7" borderId="1" xfId="3" applyFont="1" applyFill="1" applyBorder="1" applyAlignment="1">
      <alignment horizontal="center" vertical="center"/>
    </xf>
    <xf numFmtId="0" fontId="20" fillId="7" borderId="2" xfId="3" applyFont="1" applyFill="1" applyBorder="1" applyAlignment="1">
      <alignment horizontal="center" vertical="center"/>
    </xf>
    <xf numFmtId="0" fontId="20" fillId="7" borderId="3" xfId="3" applyFont="1" applyFill="1" applyBorder="1" applyAlignment="1">
      <alignment horizontal="center" vertical="center"/>
    </xf>
    <xf numFmtId="0" fontId="20" fillId="7" borderId="6" xfId="3" applyFont="1" applyFill="1" applyBorder="1" applyAlignment="1">
      <alignment horizontal="center" vertical="center"/>
    </xf>
    <xf numFmtId="0" fontId="20" fillId="7" borderId="7" xfId="3" applyFont="1" applyFill="1" applyBorder="1" applyAlignment="1">
      <alignment horizontal="center" vertical="center"/>
    </xf>
    <xf numFmtId="0" fontId="20" fillId="7" borderId="8" xfId="3" applyFont="1" applyFill="1" applyBorder="1" applyAlignment="1">
      <alignment horizontal="center" vertical="center"/>
    </xf>
    <xf numFmtId="0" fontId="20" fillId="7" borderId="9" xfId="3" applyFont="1" applyFill="1" applyBorder="1" applyAlignment="1">
      <alignment horizontal="left" vertical="center"/>
    </xf>
    <xf numFmtId="0" fontId="20" fillId="7" borderId="10" xfId="3" applyFont="1" applyFill="1" applyBorder="1" applyAlignment="1">
      <alignment horizontal="left" vertical="center"/>
    </xf>
    <xf numFmtId="0" fontId="20" fillId="7" borderId="11" xfId="3" applyFont="1" applyFill="1" applyBorder="1" applyAlignment="1">
      <alignment horizontal="left" vertical="center"/>
    </xf>
    <xf numFmtId="0" fontId="20" fillId="7" borderId="9" xfId="3" applyFont="1" applyFill="1" applyBorder="1" applyAlignment="1">
      <alignment horizontal="center" vertical="center"/>
    </xf>
    <xf numFmtId="0" fontId="20" fillId="7" borderId="10" xfId="3" applyFont="1" applyFill="1" applyBorder="1" applyAlignment="1">
      <alignment horizontal="center" vertical="center"/>
    </xf>
    <xf numFmtId="165" fontId="20" fillId="7" borderId="10" xfId="3" applyNumberFormat="1" applyFont="1" applyFill="1" applyBorder="1" applyAlignment="1">
      <alignment horizontal="left" vertical="center"/>
    </xf>
    <xf numFmtId="43" fontId="20" fillId="7" borderId="9" xfId="3" applyNumberFormat="1" applyFont="1" applyFill="1" applyBorder="1" applyAlignment="1">
      <alignment horizontal="center" vertical="center"/>
    </xf>
    <xf numFmtId="0" fontId="20" fillId="7" borderId="11" xfId="3" applyFont="1" applyFill="1" applyBorder="1" applyAlignment="1">
      <alignment horizontal="center" vertical="center"/>
    </xf>
    <xf numFmtId="0" fontId="20" fillId="7" borderId="6" xfId="3" applyFont="1" applyFill="1" applyBorder="1" applyAlignment="1">
      <alignment horizontal="left" vertical="center" wrapText="1"/>
    </xf>
    <xf numFmtId="0" fontId="20" fillId="7" borderId="7" xfId="3" applyFont="1" applyFill="1" applyBorder="1" applyAlignment="1">
      <alignment horizontal="left" vertical="center" wrapText="1"/>
    </xf>
    <xf numFmtId="0" fontId="20" fillId="7" borderId="8" xfId="3" applyFont="1" applyFill="1" applyBorder="1" applyAlignment="1">
      <alignment horizontal="left" vertical="center" wrapText="1"/>
    </xf>
    <xf numFmtId="0" fontId="20" fillId="7" borderId="9" xfId="3" applyFont="1" applyFill="1" applyBorder="1" applyAlignment="1">
      <alignment horizontal="left" vertical="center" wrapText="1"/>
    </xf>
    <xf numFmtId="0" fontId="20" fillId="7" borderId="10" xfId="3" applyFont="1" applyFill="1" applyBorder="1" applyAlignment="1">
      <alignment horizontal="left" vertical="center" wrapText="1"/>
    </xf>
    <xf numFmtId="0" fontId="20" fillId="7" borderId="11" xfId="3" applyFont="1" applyFill="1" applyBorder="1" applyAlignment="1">
      <alignment horizontal="left" vertical="center" wrapText="1"/>
    </xf>
    <xf numFmtId="0" fontId="10" fillId="0" borderId="9" xfId="3" applyBorder="1" applyAlignment="1">
      <alignment horizontal="center" vertical="center" wrapText="1"/>
    </xf>
    <xf numFmtId="0" fontId="10" fillId="0" borderId="10" xfId="3" applyBorder="1" applyAlignment="1">
      <alignment horizontal="center" vertical="center" wrapText="1"/>
    </xf>
    <xf numFmtId="0" fontId="10" fillId="0" borderId="11" xfId="3" applyBorder="1" applyAlignment="1">
      <alignment horizontal="center" vertical="center" wrapText="1"/>
    </xf>
    <xf numFmtId="0" fontId="20" fillId="7" borderId="39" xfId="3" applyFont="1" applyFill="1" applyBorder="1" applyAlignment="1">
      <alignment horizontal="center" wrapText="1"/>
    </xf>
    <xf numFmtId="0" fontId="10" fillId="3" borderId="46" xfId="3" applyFill="1" applyBorder="1" applyAlignment="1">
      <alignment horizontal="center" vertical="center" wrapText="1"/>
    </xf>
    <xf numFmtId="0" fontId="10" fillId="7" borderId="7" xfId="3" applyFill="1" applyBorder="1" applyAlignment="1">
      <alignment horizontal="center" vertical="top" wrapText="1"/>
    </xf>
    <xf numFmtId="0" fontId="20" fillId="7" borderId="54" xfId="3" applyFont="1" applyFill="1" applyBorder="1" applyAlignment="1">
      <alignment horizontal="center" vertical="center" wrapText="1"/>
    </xf>
    <xf numFmtId="0" fontId="20" fillId="7" borderId="41" xfId="3" applyFont="1" applyFill="1" applyBorder="1" applyAlignment="1">
      <alignment horizontal="center" vertical="center" wrapText="1"/>
    </xf>
    <xf numFmtId="0" fontId="20" fillId="7" borderId="6" xfId="3" applyFont="1" applyFill="1" applyBorder="1" applyAlignment="1">
      <alignment horizontal="center" vertical="center" wrapText="1"/>
    </xf>
    <xf numFmtId="0" fontId="20" fillId="7" borderId="42" xfId="3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9" xfId="0" applyFont="1" applyBorder="1" applyAlignment="1">
      <alignment horizontal="center" vertical="justify" wrapText="1"/>
    </xf>
    <xf numFmtId="0" fontId="6" fillId="0" borderId="10" xfId="0" applyFont="1" applyBorder="1" applyAlignment="1">
      <alignment horizontal="center" vertical="justify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3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/>
    </xf>
    <xf numFmtId="43" fontId="8" fillId="0" borderId="14" xfId="1" applyFont="1" applyFill="1" applyBorder="1" applyAlignment="1">
      <alignment horizontal="center" vertical="center" wrapText="1"/>
    </xf>
    <xf numFmtId="43" fontId="8" fillId="0" borderId="13" xfId="1" applyFont="1" applyFill="1" applyBorder="1" applyAlignment="1">
      <alignment horizontal="center" vertical="center" wrapText="1"/>
    </xf>
    <xf numFmtId="43" fontId="8" fillId="0" borderId="15" xfId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6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43" fontId="8" fillId="0" borderId="14" xfId="0" applyNumberFormat="1" applyFont="1" applyBorder="1" applyAlignment="1">
      <alignment horizontal="left" vertical="justify"/>
    </xf>
    <xf numFmtId="0" fontId="8" fillId="0" borderId="13" xfId="0" applyFont="1" applyBorder="1" applyAlignment="1">
      <alignment horizontal="left" vertical="justify"/>
    </xf>
    <xf numFmtId="0" fontId="8" fillId="0" borderId="15" xfId="0" applyFont="1" applyBorder="1" applyAlignment="1">
      <alignment horizontal="left" vertical="justify"/>
    </xf>
    <xf numFmtId="0" fontId="16" fillId="0" borderId="37" xfId="0" applyFont="1" applyBorder="1"/>
    <xf numFmtId="0" fontId="16" fillId="0" borderId="20" xfId="0" applyFont="1" applyBorder="1" applyAlignment="1">
      <alignment horizontal="center"/>
    </xf>
    <xf numFmtId="164" fontId="8" fillId="0" borderId="20" xfId="0" applyNumberFormat="1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18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3" borderId="41" xfId="0" applyFont="1" applyFill="1" applyBorder="1" applyAlignment="1">
      <alignment horizontal="left" vertical="center"/>
    </xf>
    <xf numFmtId="0" fontId="8" fillId="3" borderId="42" xfId="0" applyFont="1" applyFill="1" applyBorder="1" applyAlignment="1">
      <alignment horizontal="left" vertical="center"/>
    </xf>
    <xf numFmtId="0" fontId="17" fillId="0" borderId="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7" fillId="0" borderId="37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6" fillId="0" borderId="20" xfId="0" applyFont="1" applyBorder="1"/>
    <xf numFmtId="0" fontId="16" fillId="0" borderId="44" xfId="0" applyFont="1" applyBorder="1" applyAlignment="1">
      <alignment horizontal="center"/>
    </xf>
    <xf numFmtId="0" fontId="16" fillId="0" borderId="45" xfId="0" applyFont="1" applyBorder="1" applyAlignment="1">
      <alignment horizontal="center"/>
    </xf>
    <xf numFmtId="0" fontId="16" fillId="0" borderId="6" xfId="0" applyFont="1" applyBorder="1"/>
    <xf numFmtId="0" fontId="16" fillId="0" borderId="7" xfId="0" applyFont="1" applyBorder="1"/>
    <xf numFmtId="0" fontId="16" fillId="0" borderId="8" xfId="0" applyFont="1" applyBorder="1"/>
    <xf numFmtId="0" fontId="16" fillId="0" borderId="21" xfId="0" applyFont="1" applyBorder="1"/>
    <xf numFmtId="0" fontId="16" fillId="0" borderId="20" xfId="0" applyFont="1" applyBorder="1" applyAlignment="1">
      <alignment horizontal="center" vertical="center"/>
    </xf>
    <xf numFmtId="0" fontId="6" fillId="4" borderId="20" xfId="0" applyFont="1" applyFill="1" applyBorder="1" applyAlignment="1">
      <alignment vertical="center"/>
    </xf>
    <xf numFmtId="10" fontId="6" fillId="4" borderId="20" xfId="2" applyNumberFormat="1" applyFont="1" applyFill="1" applyBorder="1" applyAlignment="1">
      <alignment vertical="center"/>
    </xf>
    <xf numFmtId="0" fontId="28" fillId="0" borderId="18" xfId="12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0" fillId="9" borderId="18" xfId="0" applyFill="1" applyBorder="1" applyAlignment="1">
      <alignment horizontal="left" vertical="center"/>
    </xf>
    <xf numFmtId="0" fontId="0" fillId="9" borderId="17" xfId="0" applyFill="1" applyBorder="1" applyAlignment="1">
      <alignment horizontal="left" vertical="center"/>
    </xf>
    <xf numFmtId="0" fontId="0" fillId="9" borderId="17" xfId="0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43" fontId="8" fillId="0" borderId="18" xfId="1" applyFont="1" applyFill="1" applyBorder="1" applyAlignment="1">
      <alignment horizontal="center" vertical="center"/>
    </xf>
    <xf numFmtId="43" fontId="8" fillId="0" borderId="17" xfId="1" applyFont="1" applyFill="1" applyBorder="1" applyAlignment="1">
      <alignment horizontal="center" vertical="center"/>
    </xf>
    <xf numFmtId="43" fontId="8" fillId="0" borderId="19" xfId="1" applyFont="1" applyFill="1" applyBorder="1" applyAlignment="1">
      <alignment horizontal="center" vertical="center"/>
    </xf>
    <xf numFmtId="0" fontId="8" fillId="8" borderId="18" xfId="3" applyFont="1" applyFill="1" applyBorder="1" applyAlignment="1">
      <alignment horizontal="center" vertical="justify"/>
    </xf>
    <xf numFmtId="0" fontId="8" fillId="8" borderId="17" xfId="3" applyFont="1" applyFill="1" applyBorder="1" applyAlignment="1">
      <alignment horizontal="center" vertical="justify"/>
    </xf>
    <xf numFmtId="0" fontId="8" fillId="8" borderId="19" xfId="3" applyFont="1" applyFill="1" applyBorder="1" applyAlignment="1">
      <alignment horizontal="center" vertical="justify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0" fillId="0" borderId="18" xfId="0" quotePrefix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7" fillId="0" borderId="18" xfId="3" quotePrefix="1" applyFont="1" applyBorder="1" applyAlignment="1">
      <alignment horizontal="center" vertical="justify"/>
    </xf>
    <xf numFmtId="0" fontId="7" fillId="0" borderId="17" xfId="3" applyFont="1" applyBorder="1" applyAlignment="1">
      <alignment horizontal="center" vertical="justify"/>
    </xf>
    <xf numFmtId="0" fontId="7" fillId="0" borderId="19" xfId="3" applyFont="1" applyBorder="1" applyAlignment="1">
      <alignment horizontal="center" vertical="justify"/>
    </xf>
    <xf numFmtId="0" fontId="10" fillId="0" borderId="18" xfId="0" quotePrefix="1" applyFont="1" applyBorder="1" applyAlignment="1">
      <alignment horizontal="center" vertical="center" wrapText="1"/>
    </xf>
    <xf numFmtId="0" fontId="10" fillId="0" borderId="17" xfId="0" quotePrefix="1" applyFont="1" applyBorder="1" applyAlignment="1">
      <alignment horizontal="center" vertical="center" wrapText="1"/>
    </xf>
    <xf numFmtId="0" fontId="10" fillId="0" borderId="19" xfId="0" quotePrefix="1" applyFont="1" applyBorder="1" applyAlignment="1">
      <alignment horizontal="center" vertical="center" wrapText="1"/>
    </xf>
    <xf numFmtId="43" fontId="8" fillId="0" borderId="17" xfId="1" applyFont="1" applyFill="1" applyBorder="1" applyAlignment="1">
      <alignment horizontal="left" vertical="center"/>
    </xf>
    <xf numFmtId="43" fontId="8" fillId="0" borderId="19" xfId="1" applyFont="1" applyFill="1" applyBorder="1" applyAlignment="1">
      <alignment horizontal="left" vertical="center"/>
    </xf>
    <xf numFmtId="10" fontId="8" fillId="0" borderId="24" xfId="2" applyNumberFormat="1" applyFont="1" applyFill="1" applyBorder="1" applyAlignment="1">
      <alignment horizontal="left" vertical="center"/>
    </xf>
    <xf numFmtId="10" fontId="8" fillId="0" borderId="27" xfId="2" applyNumberFormat="1" applyFont="1" applyFill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8" fillId="0" borderId="1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8" fillId="0" borderId="23" xfId="0" applyFont="1" applyFill="1" applyBorder="1" applyAlignment="1">
      <alignment vertical="center"/>
    </xf>
    <xf numFmtId="0" fontId="8" fillId="0" borderId="24" xfId="0" applyFont="1" applyFill="1" applyBorder="1" applyAlignment="1">
      <alignment vertical="center"/>
    </xf>
    <xf numFmtId="0" fontId="15" fillId="6" borderId="20" xfId="0" applyFont="1" applyFill="1" applyBorder="1" applyAlignment="1" applyProtection="1">
      <alignment horizontal="center" wrapText="1"/>
      <protection locked="0"/>
    </xf>
  </cellXfs>
  <cellStyles count="13">
    <cellStyle name="Hiperlink" xfId="12" builtinId="8"/>
    <cellStyle name="Moeda" xfId="8" builtinId="4"/>
    <cellStyle name="Normal" xfId="0" builtinId="0"/>
    <cellStyle name="Normal 160" xfId="7" xr:uid="{643FE091-2861-4A87-945B-44BE45556575}"/>
    <cellStyle name="Normal 2 2" xfId="9" xr:uid="{7F2D3D9F-122E-44EA-B03D-3FF39CC6155F}"/>
    <cellStyle name="Normal 2 2 2 2" xfId="3" xr:uid="{48F2B09E-5AB2-4CC9-BEFF-6592D682EE3A}"/>
    <cellStyle name="Normal 4" xfId="11" xr:uid="{8B27B176-FBB4-4C69-8E88-F14E93151198}"/>
    <cellStyle name="Porcentagem" xfId="2" builtinId="5"/>
    <cellStyle name="Porcentagem 2" xfId="10" xr:uid="{C8051236-8070-4C60-BAA1-AD50F445B5F1}"/>
    <cellStyle name="Vírgula" xfId="1" builtinId="3"/>
    <cellStyle name="Vírgula 4" xfId="6" xr:uid="{B958D03B-8224-4B52-90D5-D7DB1BEBFEF1}"/>
    <cellStyle name="Vírgula 4 2" xfId="5" xr:uid="{05534060-2341-4FFA-8284-DF5A73522DEC}"/>
    <cellStyle name="Vírgula 6 2 2 2" xfId="4" xr:uid="{70A743E7-CBB3-4D30-B780-D5A8736CAE57}"/>
  </cellStyles>
  <dxfs count="3"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238875" y="15564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238875" y="15564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238875" y="15564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238875" y="15564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342900</xdr:colOff>
          <xdr:row>1</xdr:row>
          <xdr:rowOff>0</xdr:rowOff>
        </xdr:from>
        <xdr:to>
          <xdr:col>2</xdr:col>
          <xdr:colOff>523875</xdr:colOff>
          <xdr:row>5</xdr:row>
          <xdr:rowOff>133350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>
                <a:alpha val="0"/>
              </a:srgbClr>
            </a:solidFill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676275</xdr:colOff>
          <xdr:row>0</xdr:row>
          <xdr:rowOff>104775</xdr:rowOff>
        </xdr:from>
        <xdr:to>
          <xdr:col>0</xdr:col>
          <xdr:colOff>1704975</xdr:colOff>
          <xdr:row>5</xdr:row>
          <xdr:rowOff>47625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>
                <a:alpha val="0"/>
              </a:srgbClr>
            </a:solidFill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342900</xdr:colOff>
          <xdr:row>1</xdr:row>
          <xdr:rowOff>0</xdr:rowOff>
        </xdr:from>
        <xdr:to>
          <xdr:col>2</xdr:col>
          <xdr:colOff>523875</xdr:colOff>
          <xdr:row>5</xdr:row>
          <xdr:rowOff>133350</xdr:rowOff>
        </xdr:to>
        <xdr:sp macro="" textlink="">
          <xdr:nvSpPr>
            <xdr:cNvPr id="9219" name="Object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2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>
                <a:alpha val="0"/>
              </a:srgbClr>
            </a:solidFill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27</xdr:row>
      <xdr:rowOff>0</xdr:rowOff>
    </xdr:from>
    <xdr:ext cx="184731" cy="264560"/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6238875" y="19159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264560"/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6238875" y="19159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264560"/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6238875" y="19159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264560"/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6238875" y="19159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6324600" y="1156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/>
      </xdr:nvSpPr>
      <xdr:spPr>
        <a:xfrm>
          <a:off x="6324600" y="1156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6324600" y="1156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6324600" y="1156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6" name="CaixaDeTexto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7" name="CaixaDeTexto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8" name="CaixaDeTexto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9" name="CaixaDeTexto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0" name="CaixaDeTexto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1" name="CaixaDeTexto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2" name="CaixaDeTexto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3" name="CaixaDeTexto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4" name="CaixaDeTexto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5" name="CaixaDeTexto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6" name="CaixaDeTexto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7" name="CaixaDeTexto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/>
      </xdr:nvSpPr>
      <xdr:spPr>
        <a:xfrm>
          <a:off x="6324600" y="2379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8" name="CaixaDeTexto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/>
      </xdr:nvSpPr>
      <xdr:spPr>
        <a:xfrm>
          <a:off x="6324600" y="2379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9" name="CaixaDeTexto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/>
      </xdr:nvSpPr>
      <xdr:spPr>
        <a:xfrm>
          <a:off x="6324600" y="2379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0" name="CaixaDeTexto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/>
      </xdr:nvSpPr>
      <xdr:spPr>
        <a:xfrm>
          <a:off x="6324600" y="2379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1" name="CaixaDeTexto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/>
      </xdr:nvSpPr>
      <xdr:spPr>
        <a:xfrm>
          <a:off x="6324600" y="2379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2" name="CaixaDeTexto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/>
      </xdr:nvSpPr>
      <xdr:spPr>
        <a:xfrm>
          <a:off x="6324600" y="2379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3" name="CaixaDeTexto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/>
      </xdr:nvSpPr>
      <xdr:spPr>
        <a:xfrm>
          <a:off x="6324600" y="2379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4" name="CaixaDeTexto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/>
      </xdr:nvSpPr>
      <xdr:spPr>
        <a:xfrm>
          <a:off x="6324600" y="2379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5" name="CaixaDeTexto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/>
      </xdr:nvSpPr>
      <xdr:spPr>
        <a:xfrm>
          <a:off x="6324600" y="2576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6" name="CaixaDeTexto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/>
      </xdr:nvSpPr>
      <xdr:spPr>
        <a:xfrm>
          <a:off x="6324600" y="2576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7" name="CaixaDeTexto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/>
      </xdr:nvSpPr>
      <xdr:spPr>
        <a:xfrm>
          <a:off x="6324600" y="2576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8" name="CaixaDeTexto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/>
      </xdr:nvSpPr>
      <xdr:spPr>
        <a:xfrm>
          <a:off x="6324600" y="2576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9" name="CaixaDeTexto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/>
      </xdr:nvSpPr>
      <xdr:spPr>
        <a:xfrm>
          <a:off x="6324600" y="2576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0" name="CaixaDeTexto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/>
      </xdr:nvSpPr>
      <xdr:spPr>
        <a:xfrm>
          <a:off x="6324600" y="2576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1" name="CaixaDeTexto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/>
      </xdr:nvSpPr>
      <xdr:spPr>
        <a:xfrm>
          <a:off x="6324600" y="2576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3" name="CaixaDeTexto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/>
      </xdr:nvSpPr>
      <xdr:spPr>
        <a:xfrm>
          <a:off x="6324600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4" name="CaixaDeTexto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/>
      </xdr:nvSpPr>
      <xdr:spPr>
        <a:xfrm>
          <a:off x="6324600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5" name="CaixaDeTexto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/>
      </xdr:nvSpPr>
      <xdr:spPr>
        <a:xfrm>
          <a:off x="6324600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6" name="CaixaDeTexto 4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/>
      </xdr:nvSpPr>
      <xdr:spPr>
        <a:xfrm>
          <a:off x="6324600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7" name="CaixaDeTexto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/>
      </xdr:nvSpPr>
      <xdr:spPr>
        <a:xfrm>
          <a:off x="6324600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8" name="CaixaDeTexto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/>
      </xdr:nvSpPr>
      <xdr:spPr>
        <a:xfrm>
          <a:off x="6324600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9" name="CaixaDeTexto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/>
      </xdr:nvSpPr>
      <xdr:spPr>
        <a:xfrm>
          <a:off x="6324600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50" name="CaixaDeTexto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/>
      </xdr:nvSpPr>
      <xdr:spPr>
        <a:xfrm>
          <a:off x="6324600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264560"/>
    <xdr:sp macro="" textlink="">
      <xdr:nvSpPr>
        <xdr:cNvPr id="51" name="CaixaDeTexto 50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/>
      </xdr:nvSpPr>
      <xdr:spPr>
        <a:xfrm>
          <a:off x="6324600" y="356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264560"/>
    <xdr:sp macro="" textlink="">
      <xdr:nvSpPr>
        <xdr:cNvPr id="52" name="CaixaDeTexto 5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/>
      </xdr:nvSpPr>
      <xdr:spPr>
        <a:xfrm>
          <a:off x="6324600" y="356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264560"/>
    <xdr:sp macro="" textlink="">
      <xdr:nvSpPr>
        <xdr:cNvPr id="53" name="CaixaDeTexto 52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/>
      </xdr:nvSpPr>
      <xdr:spPr>
        <a:xfrm>
          <a:off x="6324600" y="356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264560"/>
    <xdr:sp macro="" textlink="">
      <xdr:nvSpPr>
        <xdr:cNvPr id="54" name="CaixaDeTexto 5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/>
      </xdr:nvSpPr>
      <xdr:spPr>
        <a:xfrm>
          <a:off x="6324600" y="356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264560"/>
    <xdr:sp macro="" textlink="">
      <xdr:nvSpPr>
        <xdr:cNvPr id="55" name="CaixaDeTexto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/>
      </xdr:nvSpPr>
      <xdr:spPr>
        <a:xfrm>
          <a:off x="6324600" y="356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264560"/>
    <xdr:sp macro="" textlink="">
      <xdr:nvSpPr>
        <xdr:cNvPr id="56" name="CaixaDeTexto 55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/>
      </xdr:nvSpPr>
      <xdr:spPr>
        <a:xfrm>
          <a:off x="6324600" y="356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264560"/>
    <xdr:sp macro="" textlink="">
      <xdr:nvSpPr>
        <xdr:cNvPr id="57" name="CaixaDeTexto 56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/>
      </xdr:nvSpPr>
      <xdr:spPr>
        <a:xfrm>
          <a:off x="6324600" y="356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264560"/>
    <xdr:sp macro="" textlink="">
      <xdr:nvSpPr>
        <xdr:cNvPr id="58" name="CaixaDeTexto 57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/>
      </xdr:nvSpPr>
      <xdr:spPr>
        <a:xfrm>
          <a:off x="6324600" y="356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59" name="CaixaDeTexto 58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/>
      </xdr:nvSpPr>
      <xdr:spPr>
        <a:xfrm>
          <a:off x="632460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0" name="CaixaDeTexto 59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/>
      </xdr:nvSpPr>
      <xdr:spPr>
        <a:xfrm>
          <a:off x="632460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1" name="CaixaDeTexto 60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/>
      </xdr:nvSpPr>
      <xdr:spPr>
        <a:xfrm>
          <a:off x="632460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2" name="CaixaDeTexto 6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/>
      </xdr:nvSpPr>
      <xdr:spPr>
        <a:xfrm>
          <a:off x="632460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3" name="CaixaDeTexto 6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/>
      </xdr:nvSpPr>
      <xdr:spPr>
        <a:xfrm>
          <a:off x="632460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4" name="CaixaDeTexto 63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/>
      </xdr:nvSpPr>
      <xdr:spPr>
        <a:xfrm>
          <a:off x="632460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5" name="CaixaDeTexto 64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/>
      </xdr:nvSpPr>
      <xdr:spPr>
        <a:xfrm>
          <a:off x="632460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6" name="CaixaDeTexto 65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/>
      </xdr:nvSpPr>
      <xdr:spPr>
        <a:xfrm>
          <a:off x="632460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7" name="CaixaDeTexto 66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/>
      </xdr:nvSpPr>
      <xdr:spPr>
        <a:xfrm>
          <a:off x="6324600" y="24469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8" name="CaixaDeTexto 67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/>
      </xdr:nvSpPr>
      <xdr:spPr>
        <a:xfrm>
          <a:off x="6324600" y="24469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9" name="CaixaDeTexto 68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/>
      </xdr:nvSpPr>
      <xdr:spPr>
        <a:xfrm>
          <a:off x="6324600" y="24469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0" name="CaixaDeTexto 69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/>
      </xdr:nvSpPr>
      <xdr:spPr>
        <a:xfrm>
          <a:off x="6324600" y="24469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1" name="CaixaDeTexto 70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/>
      </xdr:nvSpPr>
      <xdr:spPr>
        <a:xfrm>
          <a:off x="6324600" y="24469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2" name="CaixaDeTexto 7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/>
      </xdr:nvSpPr>
      <xdr:spPr>
        <a:xfrm>
          <a:off x="6324600" y="24469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3" name="CaixaDeTexto 72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/>
      </xdr:nvSpPr>
      <xdr:spPr>
        <a:xfrm>
          <a:off x="6324600" y="24469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4" name="CaixaDeTexto 73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/>
      </xdr:nvSpPr>
      <xdr:spPr>
        <a:xfrm>
          <a:off x="6324600" y="24469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5" name="CaixaDeTexto 74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/>
      </xdr:nvSpPr>
      <xdr:spPr>
        <a:xfrm>
          <a:off x="6324600" y="3347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6" name="CaixaDeTexto 75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/>
      </xdr:nvSpPr>
      <xdr:spPr>
        <a:xfrm>
          <a:off x="6324600" y="3347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7" name="CaixaDeTexto 76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/>
      </xdr:nvSpPr>
      <xdr:spPr>
        <a:xfrm>
          <a:off x="6324600" y="3347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8" name="CaixaDeTexto 77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/>
      </xdr:nvSpPr>
      <xdr:spPr>
        <a:xfrm>
          <a:off x="6324600" y="3347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9" name="CaixaDeTexto 78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/>
      </xdr:nvSpPr>
      <xdr:spPr>
        <a:xfrm>
          <a:off x="6324600" y="3347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0" name="CaixaDeTexto 79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/>
      </xdr:nvSpPr>
      <xdr:spPr>
        <a:xfrm>
          <a:off x="6324600" y="3347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1" name="CaixaDeTexto 80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/>
      </xdr:nvSpPr>
      <xdr:spPr>
        <a:xfrm>
          <a:off x="6324600" y="3347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2" name="CaixaDeTexto 8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/>
      </xdr:nvSpPr>
      <xdr:spPr>
        <a:xfrm>
          <a:off x="6324600" y="3347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</xdr:colOff>
          <xdr:row>0</xdr:row>
          <xdr:rowOff>76200</xdr:rowOff>
        </xdr:from>
        <xdr:to>
          <xdr:col>2</xdr:col>
          <xdr:colOff>323850</xdr:colOff>
          <xdr:row>5</xdr:row>
          <xdr:rowOff>19050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4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>
                <a:alpha val="0"/>
              </a:srgbClr>
            </a:solidFill>
          </xdr:spPr>
        </xdr:sp>
        <xdr:clientData/>
      </xdr:twoCellAnchor>
    </mc:Choice>
    <mc:Fallback/>
  </mc:AlternateContent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3" name="CaixaDeTexto 82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4" name="CaixaDeTexto 83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5" name="CaixaDeTexto 84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6" name="CaixaDeTexto 85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7" name="CaixaDeTexto 86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8" name="CaixaDeTexto 87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9" name="CaixaDeTexto 88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0" name="CaixaDeTexto 89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1" name="CaixaDeTexto 90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2" name="CaixaDeTexto 9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3" name="CaixaDeTexto 92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4" name="CaixaDeTexto 93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5" name="CaixaDeTexto 94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6" name="CaixaDeTexto 95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7" name="CaixaDeTexto 96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8" name="CaixaDeTexto 97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9" name="CaixaDeTexto 98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0" name="CaixaDeTexto 99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1" name="CaixaDeTexto 100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2" name="CaixaDeTexto 101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3" name="CaixaDeTexto 102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4" name="CaixaDeTexto 103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5" name="CaixaDeTexto 104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6" name="CaixaDeTexto 105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7" name="CaixaDeTexto 106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8" name="CaixaDeTexto 107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9" name="CaixaDeTexto 108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2" name="CaixaDeTexto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/>
      </xdr:nvSpPr>
      <xdr:spPr>
        <a:xfrm>
          <a:off x="6324600" y="1829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0" name="CaixaDeTexto 109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/>
      </xdr:nvSpPr>
      <xdr:spPr>
        <a:xfrm>
          <a:off x="6324600" y="1829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1" name="CaixaDeTexto 110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/>
      </xdr:nvSpPr>
      <xdr:spPr>
        <a:xfrm>
          <a:off x="6324600" y="1829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2" name="CaixaDeTexto 111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/>
      </xdr:nvSpPr>
      <xdr:spPr>
        <a:xfrm>
          <a:off x="6324600" y="1829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3" name="CaixaDeTexto 112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/>
      </xdr:nvSpPr>
      <xdr:spPr>
        <a:xfrm>
          <a:off x="6324600" y="1829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4" name="CaixaDeTexto 113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/>
      </xdr:nvSpPr>
      <xdr:spPr>
        <a:xfrm>
          <a:off x="6324600" y="1829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5" name="CaixaDeTexto 114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/>
      </xdr:nvSpPr>
      <xdr:spPr>
        <a:xfrm>
          <a:off x="6324600" y="1829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6" name="CaixaDeTexto 115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/>
      </xdr:nvSpPr>
      <xdr:spPr>
        <a:xfrm>
          <a:off x="6324600" y="1829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7" name="CaixaDeTexto 116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/>
      </xdr:nvSpPr>
      <xdr:spPr>
        <a:xfrm>
          <a:off x="6324600" y="1897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8" name="CaixaDeTexto 117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/>
      </xdr:nvSpPr>
      <xdr:spPr>
        <a:xfrm>
          <a:off x="6324600" y="1897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9" name="CaixaDeTexto 118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/>
      </xdr:nvSpPr>
      <xdr:spPr>
        <a:xfrm>
          <a:off x="6324600" y="1897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20" name="CaixaDeTexto 119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/>
      </xdr:nvSpPr>
      <xdr:spPr>
        <a:xfrm>
          <a:off x="6324600" y="1897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21" name="CaixaDeTexto 120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/>
      </xdr:nvSpPr>
      <xdr:spPr>
        <a:xfrm>
          <a:off x="6324600" y="1897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22" name="CaixaDeTexto 121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/>
      </xdr:nvSpPr>
      <xdr:spPr>
        <a:xfrm>
          <a:off x="6324600" y="1897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23" name="CaixaDeTexto 122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/>
      </xdr:nvSpPr>
      <xdr:spPr>
        <a:xfrm>
          <a:off x="6324600" y="1897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24" name="CaixaDeTexto 123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/>
      </xdr:nvSpPr>
      <xdr:spPr>
        <a:xfrm>
          <a:off x="6324600" y="1897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25" name="CaixaDeTexto 124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/>
      </xdr:nvSpPr>
      <xdr:spPr>
        <a:xfrm>
          <a:off x="6324600" y="19707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26" name="CaixaDeTexto 125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/>
      </xdr:nvSpPr>
      <xdr:spPr>
        <a:xfrm>
          <a:off x="6324600" y="19707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27" name="CaixaDeTexto 126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/>
      </xdr:nvSpPr>
      <xdr:spPr>
        <a:xfrm>
          <a:off x="6324600" y="19707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072" name="CaixaDeTexto 3071">
          <a:extLst>
            <a:ext uri="{FF2B5EF4-FFF2-40B4-BE49-F238E27FC236}">
              <a16:creationId xmlns:a16="http://schemas.microsoft.com/office/drawing/2014/main" id="{00000000-0008-0000-0300-0000000C0000}"/>
            </a:ext>
          </a:extLst>
        </xdr:cNvPr>
        <xdr:cNvSpPr txBox="1"/>
      </xdr:nvSpPr>
      <xdr:spPr>
        <a:xfrm>
          <a:off x="6324600" y="19707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073" name="CaixaDeTexto 3072">
          <a:extLst>
            <a:ext uri="{FF2B5EF4-FFF2-40B4-BE49-F238E27FC236}">
              <a16:creationId xmlns:a16="http://schemas.microsoft.com/office/drawing/2014/main" id="{00000000-0008-0000-0300-0000010C0000}"/>
            </a:ext>
          </a:extLst>
        </xdr:cNvPr>
        <xdr:cNvSpPr txBox="1"/>
      </xdr:nvSpPr>
      <xdr:spPr>
        <a:xfrm>
          <a:off x="6324600" y="19707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074" name="CaixaDeTexto 3073">
          <a:extLst>
            <a:ext uri="{FF2B5EF4-FFF2-40B4-BE49-F238E27FC236}">
              <a16:creationId xmlns:a16="http://schemas.microsoft.com/office/drawing/2014/main" id="{00000000-0008-0000-0300-0000020C0000}"/>
            </a:ext>
          </a:extLst>
        </xdr:cNvPr>
        <xdr:cNvSpPr txBox="1"/>
      </xdr:nvSpPr>
      <xdr:spPr>
        <a:xfrm>
          <a:off x="6324600" y="19707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076" name="CaixaDeTexto 3075">
          <a:extLst>
            <a:ext uri="{FF2B5EF4-FFF2-40B4-BE49-F238E27FC236}">
              <a16:creationId xmlns:a16="http://schemas.microsoft.com/office/drawing/2014/main" id="{00000000-0008-0000-0300-0000040C0000}"/>
            </a:ext>
          </a:extLst>
        </xdr:cNvPr>
        <xdr:cNvSpPr txBox="1"/>
      </xdr:nvSpPr>
      <xdr:spPr>
        <a:xfrm>
          <a:off x="6324600" y="19707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077" name="CaixaDeTexto 3076">
          <a:extLst>
            <a:ext uri="{FF2B5EF4-FFF2-40B4-BE49-F238E27FC236}">
              <a16:creationId xmlns:a16="http://schemas.microsoft.com/office/drawing/2014/main" id="{00000000-0008-0000-0300-0000050C0000}"/>
            </a:ext>
          </a:extLst>
        </xdr:cNvPr>
        <xdr:cNvSpPr txBox="1"/>
      </xdr:nvSpPr>
      <xdr:spPr>
        <a:xfrm>
          <a:off x="6324600" y="19707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352425</xdr:colOff>
          <xdr:row>0</xdr:row>
          <xdr:rowOff>123825</xdr:rowOff>
        </xdr:from>
        <xdr:to>
          <xdr:col>1</xdr:col>
          <xdr:colOff>581025</xdr:colOff>
          <xdr:row>7</xdr:row>
          <xdr:rowOff>38100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5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>
                <a:alpha val="0"/>
              </a:srgbClr>
            </a:solidFill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PAVIMENTA&#199;&#195;O/BM/Paviment&#231;&#227;o%20BM%20CBUQ.xlsm" TargetMode="External"/><Relationship Id="rId2" Type="http://schemas.openxmlformats.org/officeDocument/2006/relationships/externalLinkPath" Target="file:///D:\Users\Ramon\Desktop\Ramon%20(novo)\Prefeitura%20de%20Desterro%20de%20Melo\2025\Pavimenta&#231;&#227;o%20Pra&#231;a%20Igreja%20Rosario\BM\Paviment&#231;&#227;o%20BM%20CBUQ.xlsm" TargetMode="External"/><Relationship Id="rId1" Type="http://schemas.openxmlformats.org/officeDocument/2006/relationships/externalLinkPath" Target="/de82555175a522d7/Ramon%20(novo)/Prefeitura%20de%20Desterro%20de%20Melo/2026/PAVIMENTA&#199;&#195;O/BM/Paviment&#231;&#227;o%20BM%20CBUQ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</sheetNames>
    <sheetDataSet>
      <sheetData sheetId="0"/>
      <sheetData sheetId="1">
        <row r="3">
          <cell r="O3">
            <v>1</v>
          </cell>
        </row>
        <row r="4">
          <cell r="O4">
            <v>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hyperlink" Target="https://www.novaexaustores.com.br/exaustores/exaustor-eolico-24-pol-600-mm-aletas-em-duraluminio-brilhante?parceiro=1604&amp;gad_source=1&amp;gad_campaignid=23687331016&amp;gbraid=0AAAAACyAR0Rb520abvXP63GGegmi-3_de&amp;gclid=EAIaIQobChMI962Jxu3vkwMVnyZECB3AFQ8jEAQYAyABEgJpFPD_BwE&amp;variant_id=1652" TargetMode="External"/><Relationship Id="rId7" Type="http://schemas.openxmlformats.org/officeDocument/2006/relationships/vmlDrawing" Target="../drawings/vmlDrawing3.vml"/><Relationship Id="rId2" Type="http://schemas.openxmlformats.org/officeDocument/2006/relationships/hyperlink" Target="mailto:amazon@amazon.com.br" TargetMode="External"/><Relationship Id="rId1" Type="http://schemas.openxmlformats.org/officeDocument/2006/relationships/hyperlink" Target="https://www.amazon.com.br/Exaustor-E%C3%B3lico-Industrial-Marivent-Polegadas/dp/B0DK7MCLCF/ref=asc_df_B0DK7MCLCF?mcid=4e9d0510857334cb9facee11aeddf477&amp;tag=googleshopp00-20&amp;linkCode=df0&amp;hvadid=710048990096&amp;hvpos=&amp;hvnetw=g&amp;hvrand=915175813752101566&amp;hvpone=&amp;hvptwo=&amp;hvqmt=&amp;hvdev=c&amp;hvdvcmdl=&amp;hvlocint=&amp;hvlocphy=20094&amp;hvtargid=pla-2383427530496&amp;psc=1&amp;hvocijid=915175813752101566-B0DK7MCLCF-&amp;hvexpln=0&amp;language=pt_BR" TargetMode="External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www.magazineluiza.com.br/exaustor-eolico-industrial-marivent-24-polegadas-610mm/p/dbfka8f28h/ar/exrd/?&amp;seller_id=mariventexaustores&amp;utm_source=google&amp;utm_medium=cpc&amp;utm_term=84398&amp;utm_campaign=google_eco_per_ven_pla_arp_sor_3p_ar-b-0326&amp;utm_content=&amp;partner_id=84398&amp;gclsrc=aw.ds&amp;gad_source=1&amp;gad_campaignid=23600311367&amp;gbraid=0AAAAAD4zZmRVk1raoRhaw--PNPkqaQ2ah&amp;gclid=EAIaIQobChMI962Jxu3vkwMVnyZECB3AFQ8jEAQYBCABEgJ0b_D_BwE" TargetMode="External"/><Relationship Id="rId9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5FAE3-9A06-4709-98BA-3D4977D9961C}">
  <dimension ref="A1:L42"/>
  <sheetViews>
    <sheetView workbookViewId="0">
      <selection activeCell="K25" sqref="K25"/>
    </sheetView>
  </sheetViews>
  <sheetFormatPr defaultRowHeight="15" x14ac:dyDescent="0.25"/>
  <cols>
    <col min="1" max="1" width="6.42578125" customWidth="1"/>
    <col min="2" max="2" width="12.7109375" customWidth="1"/>
    <col min="3" max="3" width="12.85546875" customWidth="1"/>
    <col min="4" max="4" width="42.5703125" customWidth="1"/>
    <col min="5" max="5" width="7.42578125" customWidth="1"/>
    <col min="6" max="6" width="11.5703125" customWidth="1"/>
    <col min="7" max="7" width="12.28515625" customWidth="1"/>
    <col min="8" max="8" width="11" customWidth="1"/>
    <col min="9" max="9" width="18" customWidth="1"/>
    <col min="10" max="10" width="11.5703125" bestFit="1" customWidth="1"/>
    <col min="11" max="11" width="13.28515625" bestFit="1" customWidth="1"/>
    <col min="12" max="12" width="39.5703125" customWidth="1"/>
  </cols>
  <sheetData>
    <row r="1" spans="1:9" x14ac:dyDescent="0.25">
      <c r="A1" s="1"/>
      <c r="B1" s="2"/>
      <c r="C1" s="3"/>
      <c r="D1" s="4"/>
      <c r="E1" s="2"/>
      <c r="F1" s="5"/>
      <c r="G1" s="5"/>
      <c r="H1" s="5"/>
      <c r="I1" s="6"/>
    </row>
    <row r="2" spans="1:9" ht="21" x14ac:dyDescent="0.35">
      <c r="A2" s="287" t="s">
        <v>91</v>
      </c>
      <c r="B2" s="288"/>
      <c r="C2" s="288"/>
      <c r="D2" s="288"/>
      <c r="E2" s="288"/>
      <c r="F2" s="288"/>
      <c r="G2" s="288"/>
      <c r="H2" s="288"/>
      <c r="I2" s="289"/>
    </row>
    <row r="3" spans="1:9" x14ac:dyDescent="0.25">
      <c r="A3" s="290" t="s">
        <v>92</v>
      </c>
      <c r="B3" s="291"/>
      <c r="C3" s="291"/>
      <c r="D3" s="291"/>
      <c r="E3" s="291"/>
      <c r="F3" s="291"/>
      <c r="G3" s="291"/>
      <c r="H3" s="291"/>
      <c r="I3" s="292"/>
    </row>
    <row r="4" spans="1:9" x14ac:dyDescent="0.25">
      <c r="A4" s="293" t="s">
        <v>93</v>
      </c>
      <c r="B4" s="294"/>
      <c r="C4" s="294"/>
      <c r="D4" s="294"/>
      <c r="E4" s="294"/>
      <c r="F4" s="294"/>
      <c r="G4" s="294"/>
      <c r="H4" s="294"/>
      <c r="I4" s="295"/>
    </row>
    <row r="5" spans="1:9" x14ac:dyDescent="0.25">
      <c r="A5" s="293" t="s">
        <v>94</v>
      </c>
      <c r="B5" s="294"/>
      <c r="C5" s="294"/>
      <c r="D5" s="294"/>
      <c r="E5" s="294"/>
      <c r="F5" s="294"/>
      <c r="G5" s="294"/>
      <c r="H5" s="294"/>
      <c r="I5" s="295"/>
    </row>
    <row r="6" spans="1:9" x14ac:dyDescent="0.25">
      <c r="A6" s="293" t="s">
        <v>95</v>
      </c>
      <c r="B6" s="294"/>
      <c r="C6" s="294"/>
      <c r="D6" s="294"/>
      <c r="E6" s="294"/>
      <c r="F6" s="294"/>
      <c r="G6" s="294"/>
      <c r="H6" s="294"/>
      <c r="I6" s="295"/>
    </row>
    <row r="7" spans="1:9" ht="15.75" thickBot="1" x14ac:dyDescent="0.3">
      <c r="A7" s="7"/>
      <c r="B7" s="8"/>
      <c r="C7" s="9"/>
      <c r="D7" s="10"/>
      <c r="E7" s="8"/>
      <c r="F7" s="11"/>
      <c r="G7" s="11"/>
      <c r="H7" s="11"/>
      <c r="I7" s="12"/>
    </row>
    <row r="8" spans="1:9" ht="15.75" thickBot="1" x14ac:dyDescent="0.3">
      <c r="A8" s="13"/>
      <c r="B8" s="13"/>
      <c r="C8" s="14"/>
      <c r="D8" s="15"/>
      <c r="E8" s="13"/>
      <c r="F8" s="16"/>
      <c r="G8" s="16"/>
      <c r="H8" s="16"/>
      <c r="I8" s="16"/>
    </row>
    <row r="9" spans="1:9" ht="16.5" thickBot="1" x14ac:dyDescent="0.3">
      <c r="A9" s="284" t="s">
        <v>0</v>
      </c>
      <c r="B9" s="285"/>
      <c r="C9" s="285"/>
      <c r="D9" s="285"/>
      <c r="E9" s="285"/>
      <c r="F9" s="285"/>
      <c r="G9" s="285"/>
      <c r="H9" s="285"/>
      <c r="I9" s="286"/>
    </row>
    <row r="10" spans="1:9" ht="15.75" thickBot="1" x14ac:dyDescent="0.3">
      <c r="A10" s="303"/>
      <c r="B10" s="303"/>
      <c r="C10" s="303"/>
      <c r="D10" s="303"/>
      <c r="E10" s="303"/>
      <c r="F10" s="303"/>
      <c r="G10" s="303"/>
      <c r="H10" s="303"/>
      <c r="I10" s="303"/>
    </row>
    <row r="11" spans="1:9" x14ac:dyDescent="0.25">
      <c r="A11" s="17" t="s">
        <v>96</v>
      </c>
      <c r="B11" s="18"/>
      <c r="C11" s="18"/>
      <c r="D11" s="18"/>
      <c r="E11" s="18"/>
      <c r="F11" s="18"/>
      <c r="G11" s="304" t="s">
        <v>111</v>
      </c>
      <c r="H11" s="305"/>
      <c r="I11" s="306"/>
    </row>
    <row r="12" spans="1:9" x14ac:dyDescent="0.25">
      <c r="A12" s="19" t="s">
        <v>123</v>
      </c>
      <c r="B12" s="20"/>
      <c r="C12" s="20"/>
      <c r="D12" s="20"/>
      <c r="E12" s="20"/>
      <c r="F12" s="20"/>
      <c r="G12" s="21"/>
      <c r="H12" s="22"/>
      <c r="I12" s="23"/>
    </row>
    <row r="13" spans="1:9" ht="33.75" customHeight="1" x14ac:dyDescent="0.25">
      <c r="A13" s="309" t="s">
        <v>124</v>
      </c>
      <c r="B13" s="310"/>
      <c r="C13" s="310"/>
      <c r="D13" s="310"/>
      <c r="E13" s="310"/>
      <c r="F13" s="311"/>
      <c r="G13" s="66" t="s">
        <v>167</v>
      </c>
      <c r="H13" s="21"/>
      <c r="I13" s="24"/>
    </row>
    <row r="14" spans="1:9" ht="24" customHeight="1" x14ac:dyDescent="0.25">
      <c r="A14" s="386" t="s">
        <v>127</v>
      </c>
      <c r="B14" s="386"/>
      <c r="C14" s="386"/>
      <c r="D14" s="386"/>
      <c r="E14" s="387"/>
      <c r="F14" s="20"/>
      <c r="G14" s="21" t="s">
        <v>1</v>
      </c>
      <c r="H14" s="22"/>
      <c r="I14" s="23"/>
    </row>
    <row r="15" spans="1:9" ht="15.75" customHeight="1" x14ac:dyDescent="0.25">
      <c r="A15" s="19" t="s">
        <v>97</v>
      </c>
      <c r="B15" s="19"/>
      <c r="C15" s="19"/>
      <c r="D15" s="19"/>
      <c r="E15" s="20"/>
      <c r="F15" s="25"/>
      <c r="G15" s="26" t="s">
        <v>2</v>
      </c>
      <c r="H15" s="22" t="s">
        <v>21</v>
      </c>
      <c r="I15" s="23" t="s">
        <v>24</v>
      </c>
    </row>
    <row r="16" spans="1:9" ht="15.75" thickBot="1" x14ac:dyDescent="0.3">
      <c r="A16" s="388" t="s">
        <v>166</v>
      </c>
      <c r="B16" s="389"/>
      <c r="C16" s="389"/>
      <c r="D16" s="27"/>
      <c r="E16" s="27"/>
      <c r="F16" s="28"/>
      <c r="G16" s="29" t="s">
        <v>3</v>
      </c>
      <c r="H16" s="30"/>
      <c r="I16" s="31">
        <f>BDI!C45</f>
        <v>0.2278</v>
      </c>
    </row>
    <row r="17" spans="1:12" ht="15.75" thickBot="1" x14ac:dyDescent="0.3">
      <c r="A17" s="307"/>
      <c r="B17" s="308"/>
      <c r="C17" s="307"/>
      <c r="D17" s="307"/>
      <c r="E17" s="307"/>
      <c r="F17" s="307"/>
      <c r="G17" s="307"/>
      <c r="H17" s="307"/>
      <c r="I17" s="307"/>
    </row>
    <row r="18" spans="1:12" ht="39" thickBot="1" x14ac:dyDescent="0.3">
      <c r="A18" s="32" t="s">
        <v>4</v>
      </c>
      <c r="B18" s="33" t="s">
        <v>5</v>
      </c>
      <c r="C18" s="34" t="s">
        <v>6</v>
      </c>
      <c r="D18" s="35" t="s">
        <v>7</v>
      </c>
      <c r="E18" s="36" t="s">
        <v>15</v>
      </c>
      <c r="F18" s="37" t="s">
        <v>9</v>
      </c>
      <c r="G18" s="37" t="s">
        <v>10</v>
      </c>
      <c r="H18" s="38" t="s">
        <v>11</v>
      </c>
      <c r="I18" s="39" t="s">
        <v>12</v>
      </c>
    </row>
    <row r="19" spans="1:12" x14ac:dyDescent="0.25">
      <c r="A19" s="40"/>
      <c r="B19" s="41"/>
      <c r="C19" s="42"/>
      <c r="D19" s="43"/>
      <c r="E19" s="44"/>
      <c r="F19" s="45"/>
      <c r="G19" s="45"/>
      <c r="H19" s="46"/>
      <c r="I19" s="47"/>
    </row>
    <row r="20" spans="1:12" x14ac:dyDescent="0.25">
      <c r="A20" s="48" t="s">
        <v>88</v>
      </c>
      <c r="B20" s="49"/>
      <c r="C20" s="49"/>
      <c r="D20" s="50" t="s">
        <v>85</v>
      </c>
      <c r="E20" s="51"/>
      <c r="F20" s="52"/>
      <c r="G20" s="52"/>
      <c r="H20" s="53"/>
      <c r="I20" s="54">
        <f>ROUND(SUM(I21:I21),2)</f>
        <v>1335.46</v>
      </c>
      <c r="L20" s="65"/>
    </row>
    <row r="21" spans="1:12" ht="38.25" x14ac:dyDescent="0.25">
      <c r="A21" s="55" t="s">
        <v>13</v>
      </c>
      <c r="B21" s="56" t="s">
        <v>99</v>
      </c>
      <c r="C21" s="57" t="s">
        <v>17</v>
      </c>
      <c r="D21" s="58" t="s">
        <v>98</v>
      </c>
      <c r="E21" s="59" t="s">
        <v>14</v>
      </c>
      <c r="F21" s="60">
        <f>'Memória de Cálculo'!F21</f>
        <v>2.88</v>
      </c>
      <c r="G21" s="61">
        <v>377.67</v>
      </c>
      <c r="H21" s="62">
        <f>ROUND(G21*(1+$I$16),2)</f>
        <v>463.7</v>
      </c>
      <c r="I21" s="63">
        <f>ROUND(F21*H21,2)</f>
        <v>1335.46</v>
      </c>
      <c r="L21" s="65"/>
    </row>
    <row r="22" spans="1:12" x14ac:dyDescent="0.25">
      <c r="A22" s="48" t="s">
        <v>108</v>
      </c>
      <c r="B22" s="49"/>
      <c r="C22" s="49"/>
      <c r="D22" s="49" t="s">
        <v>131</v>
      </c>
      <c r="E22" s="51"/>
      <c r="F22" s="208"/>
      <c r="G22" s="52" t="s">
        <v>122</v>
      </c>
      <c r="H22" s="53"/>
      <c r="I22" s="54">
        <f>ROUND(SUM(I23:I29),2)</f>
        <v>220663.55</v>
      </c>
      <c r="K22" s="65" t="e">
        <f>#REF!+#REF!+#REF!+#REF!</f>
        <v>#REF!</v>
      </c>
      <c r="L22" s="64"/>
    </row>
    <row r="23" spans="1:12" ht="76.5" x14ac:dyDescent="0.25">
      <c r="A23" s="55" t="s">
        <v>16</v>
      </c>
      <c r="B23" s="56" t="s">
        <v>128</v>
      </c>
      <c r="C23" s="56" t="s">
        <v>17</v>
      </c>
      <c r="D23" s="58" t="s">
        <v>132</v>
      </c>
      <c r="E23" s="59" t="s">
        <v>114</v>
      </c>
      <c r="F23" s="60">
        <v>649</v>
      </c>
      <c r="G23" s="61">
        <v>50.35</v>
      </c>
      <c r="H23" s="62">
        <f>ROUND(G23*(1+$I$16),2)</f>
        <v>61.82</v>
      </c>
      <c r="I23" s="63">
        <f>ROUND(F23*H23,2)</f>
        <v>40121.18</v>
      </c>
      <c r="L23" s="64"/>
    </row>
    <row r="24" spans="1:12" ht="71.25" customHeight="1" x14ac:dyDescent="0.25">
      <c r="A24" s="55" t="s">
        <v>18</v>
      </c>
      <c r="B24" s="56" t="s">
        <v>126</v>
      </c>
      <c r="C24" s="57" t="s">
        <v>17</v>
      </c>
      <c r="D24" s="58" t="s">
        <v>125</v>
      </c>
      <c r="E24" s="59" t="s">
        <v>100</v>
      </c>
      <c r="F24" s="60">
        <v>19</v>
      </c>
      <c r="G24" s="61">
        <v>2151.09</v>
      </c>
      <c r="H24" s="62">
        <f>ROUND(G24*(1+$I$16),2)</f>
        <v>2641.11</v>
      </c>
      <c r="I24" s="63">
        <f>ROUND(F24*H24,2)</f>
        <v>50181.09</v>
      </c>
      <c r="K24" s="65">
        <f>F23+F28</f>
        <v>968.57</v>
      </c>
      <c r="L24" s="64"/>
    </row>
    <row r="25" spans="1:12" ht="38.25" x14ac:dyDescent="0.25">
      <c r="A25" s="55" t="s">
        <v>112</v>
      </c>
      <c r="B25" s="56" t="s">
        <v>129</v>
      </c>
      <c r="C25" s="56" t="s">
        <v>17</v>
      </c>
      <c r="D25" s="58" t="s">
        <v>133</v>
      </c>
      <c r="E25" s="59" t="s">
        <v>114</v>
      </c>
      <c r="F25" s="60">
        <v>649</v>
      </c>
      <c r="G25" s="61">
        <v>56.14</v>
      </c>
      <c r="H25" s="62">
        <f t="shared" ref="H25:H26" si="0">ROUND(G25*(1+$I$16),2)</f>
        <v>68.930000000000007</v>
      </c>
      <c r="I25" s="63">
        <f t="shared" ref="I25:I26" si="1">ROUND(F25*H25,2)</f>
        <v>44735.57</v>
      </c>
      <c r="L25" s="64"/>
    </row>
    <row r="26" spans="1:12" ht="24" customHeight="1" x14ac:dyDescent="0.25">
      <c r="A26" s="55" t="s">
        <v>113</v>
      </c>
      <c r="B26" s="56" t="s">
        <v>28</v>
      </c>
      <c r="C26" s="57" t="s">
        <v>83</v>
      </c>
      <c r="D26" s="204" t="s">
        <v>161</v>
      </c>
      <c r="E26" s="59" t="s">
        <v>15</v>
      </c>
      <c r="F26" s="60">
        <v>9</v>
      </c>
      <c r="G26" s="61">
        <f>'Composição de custo'!G4</f>
        <v>654.76</v>
      </c>
      <c r="H26" s="62">
        <f t="shared" si="0"/>
        <v>803.91</v>
      </c>
      <c r="I26" s="63">
        <f t="shared" si="1"/>
        <v>7235.19</v>
      </c>
      <c r="L26" s="64"/>
    </row>
    <row r="27" spans="1:12" x14ac:dyDescent="0.25">
      <c r="A27" s="48" t="s">
        <v>109</v>
      </c>
      <c r="B27" s="49"/>
      <c r="C27" s="49"/>
      <c r="D27" s="49" t="s">
        <v>130</v>
      </c>
      <c r="E27" s="51"/>
      <c r="F27" s="208"/>
      <c r="G27" s="52"/>
      <c r="H27" s="53"/>
      <c r="I27" s="54">
        <f>ROUND(SUM(I28:I29),2)</f>
        <v>39195.26</v>
      </c>
      <c r="K27" s="65" t="e">
        <f>#REF!+#REF!+#REF!+#REF!</f>
        <v>#REF!</v>
      </c>
      <c r="L27" s="64"/>
    </row>
    <row r="28" spans="1:12" ht="73.5" customHeight="1" x14ac:dyDescent="0.25">
      <c r="A28" s="55" t="s">
        <v>89</v>
      </c>
      <c r="B28" s="56" t="s">
        <v>128</v>
      </c>
      <c r="C28" s="56" t="s">
        <v>17</v>
      </c>
      <c r="D28" s="58" t="s">
        <v>132</v>
      </c>
      <c r="E28" s="59" t="s">
        <v>114</v>
      </c>
      <c r="F28" s="60">
        <f>180.57+139</f>
        <v>319.57</v>
      </c>
      <c r="G28" s="61">
        <v>43.75</v>
      </c>
      <c r="H28" s="62">
        <f t="shared" ref="H28:H29" si="2">ROUND(G28*(1+$I$16),2)</f>
        <v>53.72</v>
      </c>
      <c r="I28" s="63">
        <f t="shared" ref="I28:I29" si="3">ROUND(F28*H28,2)</f>
        <v>17167.3</v>
      </c>
      <c r="L28" s="64"/>
    </row>
    <row r="29" spans="1:12" ht="39" thickBot="1" x14ac:dyDescent="0.3">
      <c r="A29" s="55" t="s">
        <v>90</v>
      </c>
      <c r="B29" s="56" t="s">
        <v>129</v>
      </c>
      <c r="C29" s="56" t="s">
        <v>17</v>
      </c>
      <c r="D29" s="58" t="s">
        <v>133</v>
      </c>
      <c r="E29" s="59" t="s">
        <v>114</v>
      </c>
      <c r="F29" s="60">
        <f>F28</f>
        <v>319.57</v>
      </c>
      <c r="G29" s="61">
        <v>56.14</v>
      </c>
      <c r="H29" s="62">
        <f t="shared" si="2"/>
        <v>68.930000000000007</v>
      </c>
      <c r="I29" s="63">
        <f t="shared" si="3"/>
        <v>22027.96</v>
      </c>
      <c r="L29" s="64"/>
    </row>
    <row r="30" spans="1:12" ht="16.5" thickBot="1" x14ac:dyDescent="0.3">
      <c r="A30" s="296" t="s">
        <v>29</v>
      </c>
      <c r="B30" s="297"/>
      <c r="C30" s="297"/>
      <c r="D30" s="297"/>
      <c r="E30" s="297"/>
      <c r="F30" s="297"/>
      <c r="G30" s="297"/>
      <c r="H30" s="221"/>
      <c r="I30" s="222">
        <f>I22+I20+I27</f>
        <v>261194.27</v>
      </c>
    </row>
    <row r="31" spans="1:12" x14ac:dyDescent="0.25">
      <c r="A31" s="298"/>
      <c r="B31" s="299"/>
      <c r="C31" s="299"/>
      <c r="D31" s="299"/>
      <c r="E31" s="299"/>
      <c r="F31" s="299"/>
      <c r="G31" s="299"/>
      <c r="H31" s="299"/>
      <c r="I31" s="300"/>
      <c r="J31" s="65">
        <f>I30*0.05</f>
        <v>13059.71</v>
      </c>
    </row>
    <row r="32" spans="1:12" x14ac:dyDescent="0.25">
      <c r="A32" s="72"/>
      <c r="B32" s="73"/>
      <c r="C32" s="73"/>
      <c r="D32" s="74"/>
      <c r="E32" s="73"/>
      <c r="F32" s="75"/>
      <c r="G32" s="75"/>
      <c r="H32" s="75"/>
      <c r="I32" s="76"/>
      <c r="J32" s="65">
        <f>I30+J31</f>
        <v>274253.98</v>
      </c>
    </row>
    <row r="33" spans="1:9" x14ac:dyDescent="0.25">
      <c r="A33" s="72"/>
      <c r="B33" s="73"/>
      <c r="C33" s="77"/>
      <c r="D33" s="78"/>
      <c r="E33" s="73"/>
      <c r="F33" s="75"/>
      <c r="G33" s="75"/>
      <c r="H33" s="75"/>
      <c r="I33" s="76"/>
    </row>
    <row r="34" spans="1:9" x14ac:dyDescent="0.25">
      <c r="A34" s="79"/>
      <c r="B34" s="80"/>
      <c r="C34" s="80" t="s">
        <v>101</v>
      </c>
      <c r="D34" s="80"/>
      <c r="E34" s="80"/>
      <c r="F34" s="81" t="s">
        <v>102</v>
      </c>
      <c r="G34" s="81"/>
      <c r="H34" s="82"/>
      <c r="I34" s="83"/>
    </row>
    <row r="35" spans="1:9" x14ac:dyDescent="0.25">
      <c r="A35" s="79"/>
      <c r="B35" s="80"/>
      <c r="C35" s="80" t="s">
        <v>103</v>
      </c>
      <c r="D35" s="80"/>
      <c r="E35" s="80"/>
      <c r="F35" s="301"/>
      <c r="G35" s="301"/>
      <c r="H35" s="82"/>
      <c r="I35" s="83"/>
    </row>
    <row r="36" spans="1:9" x14ac:dyDescent="0.25">
      <c r="A36" s="84"/>
      <c r="B36" s="13"/>
      <c r="C36" s="13"/>
      <c r="D36" s="15"/>
      <c r="E36" s="13"/>
      <c r="F36" s="85"/>
      <c r="G36" s="85"/>
      <c r="H36" s="85"/>
      <c r="I36" s="86"/>
    </row>
    <row r="37" spans="1:9" x14ac:dyDescent="0.25">
      <c r="A37" s="84"/>
      <c r="B37" s="13"/>
      <c r="C37" s="13"/>
      <c r="D37" s="15"/>
      <c r="E37" s="13"/>
      <c r="F37" s="85"/>
      <c r="G37" s="85"/>
      <c r="H37" s="85"/>
      <c r="I37" s="86"/>
    </row>
    <row r="38" spans="1:9" x14ac:dyDescent="0.25">
      <c r="A38" s="84"/>
      <c r="B38" s="13"/>
      <c r="C38" s="302"/>
      <c r="D38" s="302"/>
      <c r="E38" s="13"/>
      <c r="F38" s="85"/>
      <c r="G38" s="85"/>
      <c r="H38" s="85"/>
      <c r="I38" s="86"/>
    </row>
    <row r="39" spans="1:9" x14ac:dyDescent="0.25">
      <c r="A39" s="84"/>
      <c r="B39" s="13"/>
      <c r="C39" s="87"/>
      <c r="D39" s="88"/>
      <c r="E39" s="13"/>
      <c r="F39" s="85"/>
      <c r="G39" s="85"/>
      <c r="H39" s="85"/>
      <c r="I39" s="86"/>
    </row>
    <row r="40" spans="1:9" x14ac:dyDescent="0.25">
      <c r="A40" s="79"/>
      <c r="B40" s="80"/>
      <c r="C40" s="80" t="s">
        <v>104</v>
      </c>
      <c r="D40" s="80"/>
      <c r="E40" s="80"/>
      <c r="F40" s="82"/>
      <c r="G40" s="82"/>
      <c r="H40" s="82"/>
      <c r="I40" s="83"/>
    </row>
    <row r="41" spans="1:9" x14ac:dyDescent="0.25">
      <c r="A41" s="79"/>
      <c r="B41" s="80"/>
      <c r="C41" s="80" t="s">
        <v>105</v>
      </c>
      <c r="D41" s="80"/>
      <c r="E41" s="80"/>
      <c r="F41" s="82"/>
      <c r="G41" s="82"/>
      <c r="H41" s="82"/>
      <c r="I41" s="83"/>
    </row>
    <row r="42" spans="1:9" ht="15.75" thickBot="1" x14ac:dyDescent="0.3">
      <c r="A42" s="89"/>
      <c r="B42" s="90"/>
      <c r="C42" s="91"/>
      <c r="D42" s="92"/>
      <c r="E42" s="90"/>
      <c r="F42" s="93"/>
      <c r="G42" s="93"/>
      <c r="H42" s="93"/>
      <c r="I42" s="94"/>
    </row>
  </sheetData>
  <mergeCells count="14">
    <mergeCell ref="A30:G30"/>
    <mergeCell ref="A31:I31"/>
    <mergeCell ref="F35:G35"/>
    <mergeCell ref="C38:D38"/>
    <mergeCell ref="A10:I10"/>
    <mergeCell ref="G11:I11"/>
    <mergeCell ref="A17:I17"/>
    <mergeCell ref="A13:F13"/>
    <mergeCell ref="A9:I9"/>
    <mergeCell ref="A2:I2"/>
    <mergeCell ref="A3:I3"/>
    <mergeCell ref="A4:I4"/>
    <mergeCell ref="A5:I5"/>
    <mergeCell ref="A6:I6"/>
  </mergeCells>
  <phoneticPr fontId="12" type="noConversion"/>
  <pageMargins left="0.51181102362204722" right="0.51181102362204722" top="0.78740157480314965" bottom="0.78740157480314965" header="0.31496062992125984" footer="0.31496062992125984"/>
  <pageSetup paperSize="9" scale="65" orientation="portrait" r:id="rId1"/>
  <headerFooter>
    <oddFooter>&amp;C&amp;P/&amp;N</oddFooter>
  </headerFooter>
  <drawing r:id="rId2"/>
  <legacyDrawing r:id="rId3"/>
  <oleObjects>
    <mc:AlternateContent xmlns:mc="http://schemas.openxmlformats.org/markup-compatibility/2006">
      <mc:Choice Requires="x14">
        <oleObject progId="PBrush" shapeId="1027" r:id="rId4">
          <objectPr defaultSize="0" autoPict="0" r:id="rId5">
            <anchor moveWithCells="1" sizeWithCells="1">
              <from>
                <xdr:col>1</xdr:col>
                <xdr:colOff>342900</xdr:colOff>
                <xdr:row>1</xdr:row>
                <xdr:rowOff>0</xdr:rowOff>
              </from>
              <to>
                <xdr:col>2</xdr:col>
                <xdr:colOff>523875</xdr:colOff>
                <xdr:row>5</xdr:row>
                <xdr:rowOff>133350</xdr:rowOff>
              </to>
            </anchor>
          </objectPr>
        </oleObject>
      </mc:Choice>
      <mc:Fallback>
        <oleObject progId="PBrush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53832-B146-4B51-B5A3-45DAEAF76193}">
  <dimension ref="A1:H60"/>
  <sheetViews>
    <sheetView workbookViewId="0">
      <selection activeCell="A38" sqref="A38:H38"/>
    </sheetView>
  </sheetViews>
  <sheetFormatPr defaultRowHeight="15" x14ac:dyDescent="0.25"/>
  <cols>
    <col min="1" max="1" width="32.28515625" customWidth="1"/>
    <col min="2" max="2" width="20.28515625" customWidth="1"/>
    <col min="3" max="3" width="21" customWidth="1"/>
    <col min="4" max="4" width="19.85546875" customWidth="1"/>
    <col min="5" max="5" width="11.7109375" customWidth="1"/>
    <col min="6" max="6" width="6.7109375" customWidth="1"/>
    <col min="7" max="7" width="8.140625" customWidth="1"/>
    <col min="8" max="8" width="14" customWidth="1"/>
  </cols>
  <sheetData>
    <row r="1" spans="1:8" x14ac:dyDescent="0.25">
      <c r="A1" s="95"/>
      <c r="B1" s="96"/>
      <c r="C1" s="96"/>
      <c r="D1" s="96"/>
      <c r="E1" s="96"/>
      <c r="F1" s="97"/>
      <c r="G1" s="96"/>
      <c r="H1" s="98"/>
    </row>
    <row r="2" spans="1:8" ht="21" x14ac:dyDescent="0.35">
      <c r="A2" s="287" t="str">
        <f>'Planilha orçamentária'!A2:I2</f>
        <v>MUNICÍPIO DE DESTERRO DO MELO</v>
      </c>
      <c r="B2" s="288"/>
      <c r="C2" s="288"/>
      <c r="D2" s="288"/>
      <c r="E2" s="288"/>
      <c r="F2" s="288"/>
      <c r="G2" s="288"/>
      <c r="H2" s="289"/>
    </row>
    <row r="3" spans="1:8" x14ac:dyDescent="0.25">
      <c r="A3" s="290" t="str">
        <f>'Planilha orçamentária'!A3:I3</f>
        <v>CNPJ 18.094.813/0001-53</v>
      </c>
      <c r="B3" s="291"/>
      <c r="C3" s="291"/>
      <c r="D3" s="291"/>
      <c r="E3" s="291"/>
      <c r="F3" s="291"/>
      <c r="G3" s="291"/>
      <c r="H3" s="292"/>
    </row>
    <row r="4" spans="1:8" x14ac:dyDescent="0.25">
      <c r="A4" s="293" t="str">
        <f>'Planilha orçamentária'!A4:I4</f>
        <v>Av Silvério Augusto de Melo 158, Fábrica, Desterro do Melo - MG– CEP 36235-000</v>
      </c>
      <c r="B4" s="294"/>
      <c r="C4" s="294"/>
      <c r="D4" s="294"/>
      <c r="E4" s="294"/>
      <c r="F4" s="294"/>
      <c r="G4" s="294"/>
      <c r="H4" s="295"/>
    </row>
    <row r="5" spans="1:8" x14ac:dyDescent="0.25">
      <c r="A5" s="293" t="str">
        <f>'Planilha orçamentária'!A5:I5</f>
        <v xml:space="preserve">Telef.: (32) 3336-1123 </v>
      </c>
      <c r="B5" s="294"/>
      <c r="C5" s="294"/>
      <c r="D5" s="294"/>
      <c r="E5" s="294"/>
      <c r="F5" s="294"/>
      <c r="G5" s="294"/>
      <c r="H5" s="295"/>
    </row>
    <row r="6" spans="1:8" x14ac:dyDescent="0.25">
      <c r="A6" s="293" t="str">
        <f>'Planilha orçamentária'!A6:I6</f>
        <v>Site: www.desterrodomelo.mg.gov.br</v>
      </c>
      <c r="B6" s="294"/>
      <c r="C6" s="294"/>
      <c r="D6" s="294"/>
      <c r="E6" s="294"/>
      <c r="F6" s="294"/>
      <c r="G6" s="294"/>
      <c r="H6" s="295"/>
    </row>
    <row r="7" spans="1:8" ht="15.75" thickBot="1" x14ac:dyDescent="0.3">
      <c r="A7" s="99"/>
      <c r="B7" s="100"/>
      <c r="C7" s="100"/>
      <c r="D7" s="100"/>
      <c r="E7" s="100"/>
      <c r="F7" s="101"/>
      <c r="G7" s="100"/>
      <c r="H7" s="102"/>
    </row>
    <row r="8" spans="1:8" ht="15.75" thickBot="1" x14ac:dyDescent="0.3">
      <c r="A8" s="69"/>
      <c r="B8" s="69"/>
      <c r="C8" s="69"/>
      <c r="D8" s="69"/>
      <c r="E8" s="69"/>
      <c r="F8" s="103"/>
      <c r="G8" s="69"/>
      <c r="H8" s="69"/>
    </row>
    <row r="9" spans="1:8" ht="15.75" thickBot="1" x14ac:dyDescent="0.3">
      <c r="A9" s="312" t="str">
        <f>'Planilha orçamentária'!A11</f>
        <v>CONVENENTE: DESTERRO DO MELO-MG</v>
      </c>
      <c r="B9" s="313"/>
      <c r="C9" s="313"/>
      <c r="D9" s="313"/>
      <c r="E9" s="314"/>
      <c r="F9" s="315"/>
      <c r="G9" s="316"/>
      <c r="H9" s="317"/>
    </row>
    <row r="10" spans="1:8" x14ac:dyDescent="0.25">
      <c r="A10" s="312" t="str">
        <f>'Planilha orçamentária'!A12</f>
        <v>OBJETO: EXECUÇÃO DE COBERTURA METÁLICA NO PARQUE DE EXPOSIÇÕES</v>
      </c>
      <c r="B10" s="313"/>
      <c r="C10" s="313"/>
      <c r="D10" s="313"/>
      <c r="E10" s="314"/>
      <c r="F10" s="320" t="str">
        <f>'Planilha orçamentária'!G13</f>
        <v>DATA: 16/04/2026</v>
      </c>
      <c r="G10" s="321"/>
      <c r="H10" s="322"/>
    </row>
    <row r="11" spans="1:8" x14ac:dyDescent="0.25">
      <c r="A11" s="309" t="str">
        <f>'Planilha orçamentária'!A13</f>
        <v>LOCAL:  GALPÃO DOPARQUE DE EXPOSIÇÕES E BAIAS DE EQUINOS</v>
      </c>
      <c r="B11" s="310"/>
      <c r="C11" s="310"/>
      <c r="D11" s="311"/>
      <c r="E11" s="323" t="s">
        <v>1</v>
      </c>
      <c r="F11" s="324"/>
      <c r="G11" s="324"/>
      <c r="H11" s="325"/>
    </row>
    <row r="12" spans="1:8" x14ac:dyDescent="0.25">
      <c r="A12" s="309" t="str">
        <f>'Planilha orçamentária'!A15</f>
        <v>R. T. RAMON VINICIUS RAMOS - ENGº. CIVIL CREAMG Nº254076/D</v>
      </c>
      <c r="B12" s="310"/>
      <c r="C12" s="310"/>
      <c r="D12" s="311"/>
      <c r="E12" s="326" t="s">
        <v>30</v>
      </c>
      <c r="F12" s="328" t="s">
        <v>31</v>
      </c>
      <c r="G12" s="104" t="s">
        <v>2</v>
      </c>
      <c r="H12" s="105" t="s">
        <v>21</v>
      </c>
    </row>
    <row r="13" spans="1:8" ht="15.75" thickBot="1" x14ac:dyDescent="0.3">
      <c r="A13" s="309" t="str">
        <f>'Planilha orçamentária'!A16</f>
        <v>PRAZO DE EXECUÇÃO: 2 (DOIS) MESES</v>
      </c>
      <c r="B13" s="310"/>
      <c r="C13" s="310"/>
      <c r="D13" s="311"/>
      <c r="E13" s="327"/>
      <c r="F13" s="329"/>
      <c r="G13" s="106" t="s">
        <v>3</v>
      </c>
      <c r="H13" s="107">
        <f>ROUND(C45,4)</f>
        <v>0.2278</v>
      </c>
    </row>
    <row r="14" spans="1:8" x14ac:dyDescent="0.25">
      <c r="A14" s="95"/>
      <c r="B14" s="96"/>
      <c r="C14" s="96"/>
      <c r="D14" s="96"/>
      <c r="E14" s="96"/>
      <c r="F14" s="96"/>
      <c r="G14" s="96"/>
      <c r="H14" s="98"/>
    </row>
    <row r="15" spans="1:8" ht="21" x14ac:dyDescent="0.35">
      <c r="A15" s="330" t="s">
        <v>115</v>
      </c>
      <c r="B15" s="331"/>
      <c r="C15" s="331"/>
      <c r="D15" s="331"/>
      <c r="E15" s="331"/>
      <c r="F15" s="331"/>
      <c r="G15" s="331"/>
      <c r="H15" s="332"/>
    </row>
    <row r="16" spans="1:8" x14ac:dyDescent="0.25">
      <c r="A16" s="111"/>
      <c r="B16" s="112"/>
      <c r="C16" s="112"/>
      <c r="D16" s="112"/>
      <c r="E16" s="112"/>
      <c r="F16" s="112"/>
      <c r="G16" s="112"/>
      <c r="H16" s="113"/>
    </row>
    <row r="17" spans="1:8" x14ac:dyDescent="0.25">
      <c r="A17" s="111"/>
      <c r="B17" s="112"/>
      <c r="C17" s="112"/>
      <c r="D17" s="112"/>
      <c r="E17" s="112"/>
      <c r="F17" s="112"/>
      <c r="G17" s="112"/>
      <c r="H17" s="113"/>
    </row>
    <row r="18" spans="1:8" ht="21" x14ac:dyDescent="0.35">
      <c r="A18" s="330" t="s">
        <v>32</v>
      </c>
      <c r="B18" s="331"/>
      <c r="C18" s="331"/>
      <c r="D18" s="331"/>
      <c r="E18" s="331"/>
      <c r="F18" s="331"/>
      <c r="G18" s="331"/>
      <c r="H18" s="332"/>
    </row>
    <row r="19" spans="1:8" ht="21" x14ac:dyDescent="0.35">
      <c r="A19" s="108"/>
      <c r="B19" s="109"/>
      <c r="C19" s="109"/>
      <c r="D19" s="109"/>
      <c r="E19" s="109"/>
      <c r="F19" s="109"/>
      <c r="G19" s="109"/>
      <c r="H19" s="110"/>
    </row>
    <row r="20" spans="1:8" ht="15.75" x14ac:dyDescent="0.25">
      <c r="A20" s="333"/>
      <c r="B20" s="334"/>
      <c r="C20" s="334"/>
      <c r="D20" s="334"/>
      <c r="E20" s="334"/>
      <c r="F20" s="334"/>
      <c r="G20" s="334"/>
      <c r="H20" s="335"/>
    </row>
    <row r="21" spans="1:8" ht="21" x14ac:dyDescent="0.35">
      <c r="A21" s="336" t="s">
        <v>106</v>
      </c>
      <c r="B21" s="337"/>
      <c r="C21" s="337"/>
      <c r="D21" s="337"/>
      <c r="E21" s="337"/>
      <c r="F21" s="337"/>
      <c r="G21" s="337"/>
      <c r="H21" s="338"/>
    </row>
    <row r="22" spans="1:8" ht="15.75" x14ac:dyDescent="0.25">
      <c r="A22" s="333"/>
      <c r="B22" s="334"/>
      <c r="C22" s="334"/>
      <c r="D22" s="334"/>
      <c r="E22" s="334"/>
      <c r="F22" s="334"/>
      <c r="G22" s="334"/>
      <c r="H22" s="335"/>
    </row>
    <row r="23" spans="1:8" ht="15.75" x14ac:dyDescent="0.25">
      <c r="A23" s="318"/>
      <c r="B23" s="319"/>
      <c r="C23" s="116"/>
      <c r="D23" s="116"/>
      <c r="E23" s="116"/>
      <c r="F23" s="116"/>
      <c r="G23" s="116"/>
      <c r="H23" s="117"/>
    </row>
    <row r="24" spans="1:8" ht="15.75" x14ac:dyDescent="0.25">
      <c r="A24" s="318"/>
      <c r="B24" s="319"/>
      <c r="C24" s="115" t="s">
        <v>107</v>
      </c>
      <c r="D24" s="115" t="s">
        <v>33</v>
      </c>
      <c r="E24" s="115" t="s">
        <v>34</v>
      </c>
      <c r="F24" s="116"/>
      <c r="G24" s="116"/>
      <c r="H24" s="117"/>
    </row>
    <row r="25" spans="1:8" ht="15.75" x14ac:dyDescent="0.25">
      <c r="A25" s="114"/>
      <c r="B25" s="116"/>
      <c r="C25" s="116"/>
      <c r="D25" s="116"/>
      <c r="E25" s="116"/>
      <c r="F25" s="116"/>
      <c r="G25" s="116"/>
      <c r="H25" s="117"/>
    </row>
    <row r="26" spans="1:8" ht="15" customHeight="1" x14ac:dyDescent="0.25">
      <c r="A26" s="114" t="s">
        <v>35</v>
      </c>
      <c r="B26" s="115" t="s">
        <v>36</v>
      </c>
      <c r="C26" s="118">
        <v>1</v>
      </c>
      <c r="D26" s="118">
        <v>1</v>
      </c>
      <c r="E26" s="116"/>
      <c r="F26" s="116"/>
      <c r="G26" s="116"/>
      <c r="H26" s="117"/>
    </row>
    <row r="27" spans="1:8" ht="15" customHeight="1" x14ac:dyDescent="0.25">
      <c r="A27" s="114" t="s">
        <v>37</v>
      </c>
      <c r="B27" s="115" t="s">
        <v>38</v>
      </c>
      <c r="C27" s="118">
        <v>5.5E-2</v>
      </c>
      <c r="D27" s="118">
        <v>3.4200000000000001E-2</v>
      </c>
      <c r="E27" s="115" t="s">
        <v>36</v>
      </c>
      <c r="F27" s="116"/>
      <c r="G27" s="116"/>
      <c r="H27" s="117"/>
    </row>
    <row r="28" spans="1:8" ht="15.75" x14ac:dyDescent="0.25">
      <c r="A28" s="114" t="s">
        <v>39</v>
      </c>
      <c r="B28" s="115" t="s">
        <v>19</v>
      </c>
      <c r="C28" s="118">
        <v>7.4999999999999997E-2</v>
      </c>
      <c r="D28" s="118">
        <v>4.9399999999999999E-2</v>
      </c>
      <c r="E28" s="115" t="s">
        <v>36</v>
      </c>
      <c r="F28" s="116"/>
      <c r="G28" s="116"/>
      <c r="H28" s="117"/>
    </row>
    <row r="29" spans="1:8" ht="15.75" x14ac:dyDescent="0.25">
      <c r="A29" s="114" t="s">
        <v>40</v>
      </c>
      <c r="B29" s="115" t="s">
        <v>41</v>
      </c>
      <c r="C29" s="118">
        <v>1.0500000000000001E-2</v>
      </c>
      <c r="D29" s="118">
        <v>7.6E-3</v>
      </c>
      <c r="E29" s="115" t="s">
        <v>36</v>
      </c>
      <c r="F29" s="116"/>
      <c r="G29" s="116"/>
      <c r="H29" s="117"/>
    </row>
    <row r="30" spans="1:8" ht="15" customHeight="1" x14ac:dyDescent="0.25">
      <c r="A30" s="119" t="s">
        <v>42</v>
      </c>
      <c r="B30" s="120"/>
      <c r="C30" s="121">
        <v>2.2700000000000001E-2</v>
      </c>
      <c r="D30" s="121">
        <v>1.29E-2</v>
      </c>
      <c r="E30" s="120" t="s">
        <v>36</v>
      </c>
      <c r="F30" s="122"/>
      <c r="G30" s="122"/>
      <c r="H30" s="123"/>
    </row>
    <row r="31" spans="1:8" ht="15" customHeight="1" x14ac:dyDescent="0.25">
      <c r="A31" s="114" t="s">
        <v>43</v>
      </c>
      <c r="B31" s="115" t="s">
        <v>44</v>
      </c>
      <c r="C31" s="118">
        <v>0.01</v>
      </c>
      <c r="D31" s="118">
        <v>5.3E-3</v>
      </c>
      <c r="E31" s="115" t="s">
        <v>36</v>
      </c>
      <c r="F31" s="116"/>
      <c r="G31" s="116"/>
      <c r="H31" s="117"/>
    </row>
    <row r="32" spans="1:8" ht="15" customHeight="1" x14ac:dyDescent="0.25">
      <c r="A32" s="114" t="s">
        <v>45</v>
      </c>
      <c r="B32" s="115" t="s">
        <v>46</v>
      </c>
      <c r="C32" s="118">
        <v>1.2699999999999999E-2</v>
      </c>
      <c r="D32" s="118">
        <v>7.6E-3</v>
      </c>
      <c r="E32" s="115" t="s">
        <v>36</v>
      </c>
      <c r="F32" s="116"/>
      <c r="G32" s="116"/>
      <c r="H32" s="117"/>
    </row>
    <row r="33" spans="1:8" ht="15" customHeight="1" x14ac:dyDescent="0.25">
      <c r="A33" s="119" t="s">
        <v>47</v>
      </c>
      <c r="B33" s="120" t="s">
        <v>48</v>
      </c>
      <c r="C33" s="121">
        <v>4.65E-2</v>
      </c>
      <c r="D33" s="121">
        <f>SUM(D35:D36)</f>
        <v>3.6499999999999998E-2</v>
      </c>
      <c r="E33" s="120" t="s">
        <v>49</v>
      </c>
      <c r="F33" s="122"/>
      <c r="G33" s="122"/>
      <c r="H33" s="123"/>
    </row>
    <row r="34" spans="1:8" ht="15" customHeight="1" x14ac:dyDescent="0.25">
      <c r="A34" s="114" t="s">
        <v>50</v>
      </c>
      <c r="B34" s="115" t="s">
        <v>50</v>
      </c>
      <c r="C34" s="124">
        <v>0.01</v>
      </c>
      <c r="D34" s="124"/>
      <c r="E34" s="125" t="s">
        <v>49</v>
      </c>
      <c r="F34" s="116"/>
      <c r="G34" s="116"/>
      <c r="H34" s="117"/>
    </row>
    <row r="35" spans="1:8" ht="15.75" x14ac:dyDescent="0.25">
      <c r="A35" s="114" t="s">
        <v>51</v>
      </c>
      <c r="B35" s="115" t="s">
        <v>51</v>
      </c>
      <c r="C35" s="118">
        <v>6.4999999999999997E-3</v>
      </c>
      <c r="D35" s="118">
        <v>6.4999999999999997E-3</v>
      </c>
      <c r="E35" s="115" t="s">
        <v>49</v>
      </c>
      <c r="F35" s="116"/>
      <c r="G35" s="116"/>
      <c r="H35" s="117"/>
    </row>
    <row r="36" spans="1:8" ht="15.75" x14ac:dyDescent="0.25">
      <c r="A36" s="114" t="s">
        <v>52</v>
      </c>
      <c r="B36" s="115" t="s">
        <v>52</v>
      </c>
      <c r="C36" s="118">
        <v>0.03</v>
      </c>
      <c r="D36" s="118">
        <v>0.03</v>
      </c>
      <c r="E36" s="115" t="s">
        <v>49</v>
      </c>
      <c r="F36" s="116"/>
      <c r="G36" s="116"/>
      <c r="H36" s="117"/>
    </row>
    <row r="37" spans="1:8" ht="15.75" x14ac:dyDescent="0.25">
      <c r="A37" s="114" t="s">
        <v>53</v>
      </c>
      <c r="B37" s="115" t="s">
        <v>54</v>
      </c>
      <c r="C37" s="118"/>
      <c r="D37" s="118">
        <v>4.4999999999999998E-2</v>
      </c>
      <c r="E37" s="115" t="s">
        <v>49</v>
      </c>
      <c r="F37" s="116"/>
      <c r="G37" s="116"/>
      <c r="H37" s="117"/>
    </row>
    <row r="38" spans="1:8" ht="15.75" x14ac:dyDescent="0.25">
      <c r="A38" s="318"/>
      <c r="B38" s="339"/>
      <c r="C38" s="339"/>
      <c r="D38" s="339"/>
      <c r="E38" s="339"/>
      <c r="F38" s="339"/>
      <c r="G38" s="339"/>
      <c r="H38" s="345"/>
    </row>
    <row r="39" spans="1:8" ht="15.75" x14ac:dyDescent="0.25">
      <c r="A39" s="318" t="s">
        <v>55</v>
      </c>
      <c r="B39" s="346" t="s">
        <v>56</v>
      </c>
      <c r="C39" s="339" t="s">
        <v>57</v>
      </c>
      <c r="D39" s="339"/>
      <c r="E39" s="339"/>
      <c r="F39" s="339"/>
      <c r="G39" s="339"/>
      <c r="H39" s="345"/>
    </row>
    <row r="40" spans="1:8" ht="15.75" x14ac:dyDescent="0.25">
      <c r="A40" s="318"/>
      <c r="B40" s="346"/>
      <c r="C40" s="339" t="s">
        <v>58</v>
      </c>
      <c r="D40" s="339"/>
      <c r="E40" s="339"/>
      <c r="F40" s="339"/>
      <c r="G40" s="339"/>
      <c r="H40" s="345"/>
    </row>
    <row r="41" spans="1:8" ht="15.75" x14ac:dyDescent="0.25">
      <c r="A41" s="114"/>
      <c r="B41" s="116"/>
      <c r="C41" s="116"/>
      <c r="D41" s="116"/>
      <c r="E41" s="116"/>
      <c r="F41" s="116"/>
      <c r="G41" s="116"/>
      <c r="H41" s="117"/>
    </row>
    <row r="42" spans="1:8" ht="15.75" x14ac:dyDescent="0.25">
      <c r="A42" s="114"/>
      <c r="B42" s="116" t="s">
        <v>59</v>
      </c>
      <c r="C42" s="126">
        <f>(1+(C27+C30))*(1+C29)*(1+C28)-1</f>
        <v>0.17069999999999999</v>
      </c>
      <c r="D42" s="126">
        <f>(1+(D27+D30))*(1+D29)*(1+D28)-1</f>
        <v>0.1072</v>
      </c>
      <c r="E42" s="116"/>
      <c r="F42" s="116"/>
      <c r="G42" s="116"/>
      <c r="H42" s="117"/>
    </row>
    <row r="43" spans="1:8" ht="15.75" x14ac:dyDescent="0.25">
      <c r="A43" s="114"/>
      <c r="B43" s="116"/>
      <c r="C43" s="126"/>
      <c r="D43" s="126"/>
      <c r="E43" s="116"/>
      <c r="F43" s="116"/>
      <c r="G43" s="116"/>
      <c r="H43" s="117"/>
    </row>
    <row r="44" spans="1:8" ht="15.75" x14ac:dyDescent="0.25">
      <c r="A44" s="114"/>
      <c r="B44" s="116" t="s">
        <v>60</v>
      </c>
      <c r="C44" s="126">
        <f>(1-(C33+C37))</f>
        <v>0.95350000000000001</v>
      </c>
      <c r="D44" s="126">
        <f>(1-(D33+D37))</f>
        <v>0.91849999999999998</v>
      </c>
      <c r="E44" s="116"/>
      <c r="F44" s="116"/>
      <c r="G44" s="116"/>
      <c r="H44" s="117"/>
    </row>
    <row r="45" spans="1:8" ht="15.75" x14ac:dyDescent="0.25">
      <c r="A45" s="114"/>
      <c r="B45" s="347" t="s">
        <v>56</v>
      </c>
      <c r="C45" s="348">
        <f>(1+C42)/C44-1</f>
        <v>0.2278</v>
      </c>
      <c r="D45" s="348">
        <f>(1+D42)/D44-1</f>
        <v>0.2054</v>
      </c>
      <c r="E45" s="339"/>
      <c r="F45" s="339"/>
      <c r="G45" s="339"/>
      <c r="H45" s="340"/>
    </row>
    <row r="46" spans="1:8" ht="15.75" x14ac:dyDescent="0.25">
      <c r="A46" s="114"/>
      <c r="B46" s="347"/>
      <c r="C46" s="348"/>
      <c r="D46" s="348"/>
      <c r="E46" s="339"/>
      <c r="F46" s="339"/>
      <c r="G46" s="339"/>
      <c r="H46" s="341"/>
    </row>
    <row r="47" spans="1:8" ht="15.75" x14ac:dyDescent="0.25">
      <c r="A47" s="114"/>
      <c r="B47" s="116"/>
      <c r="C47" s="116"/>
      <c r="D47" s="116"/>
      <c r="E47" s="116"/>
      <c r="F47" s="116"/>
      <c r="G47" s="116"/>
      <c r="H47" s="117"/>
    </row>
    <row r="48" spans="1:8" ht="16.5" thickBot="1" x14ac:dyDescent="0.3">
      <c r="A48" s="342"/>
      <c r="B48" s="343"/>
      <c r="C48" s="343"/>
      <c r="D48" s="343"/>
      <c r="E48" s="343"/>
      <c r="F48" s="343"/>
      <c r="G48" s="343"/>
      <c r="H48" s="344"/>
    </row>
    <row r="49" spans="1:8" ht="15.75" x14ac:dyDescent="0.25">
      <c r="A49" s="128"/>
      <c r="B49" s="129"/>
      <c r="C49" s="129"/>
      <c r="D49" s="129"/>
      <c r="E49" s="129"/>
      <c r="F49" s="129"/>
      <c r="G49" s="129"/>
      <c r="H49" s="130"/>
    </row>
    <row r="50" spans="1:8" ht="15.75" x14ac:dyDescent="0.25">
      <c r="A50" s="128"/>
      <c r="B50" s="129"/>
      <c r="C50" s="129"/>
      <c r="D50" s="129"/>
      <c r="E50" s="129"/>
      <c r="F50" s="129"/>
      <c r="G50" s="129"/>
      <c r="H50" s="130"/>
    </row>
    <row r="51" spans="1:8" ht="15.75" x14ac:dyDescent="0.25">
      <c r="A51" s="128"/>
      <c r="B51" s="129"/>
      <c r="C51" s="129"/>
      <c r="D51" s="129"/>
      <c r="E51" s="129"/>
      <c r="F51" s="129"/>
      <c r="G51" s="129"/>
      <c r="H51" s="130"/>
    </row>
    <row r="52" spans="1:8" ht="15.75" x14ac:dyDescent="0.25">
      <c r="A52" s="128" t="str">
        <f>'Planilha orçamentária'!C34</f>
        <v>Ramon Vinicius Ramos</v>
      </c>
      <c r="B52" s="129"/>
      <c r="C52" s="129"/>
      <c r="D52" s="131" t="str">
        <f>'Planilha orçamentária'!F34</f>
        <v>CREAMG Nº254076/D</v>
      </c>
      <c r="E52" s="129"/>
      <c r="F52" s="129"/>
      <c r="G52" s="129"/>
      <c r="H52" s="130"/>
    </row>
    <row r="53" spans="1:8" ht="15.75" x14ac:dyDescent="0.25">
      <c r="A53" s="128" t="str">
        <f>'Planilha orçamentária'!C35</f>
        <v>R. T. Prefeitura Municipal de Desterro do Melo-MG</v>
      </c>
      <c r="B53" s="112"/>
      <c r="C53" s="112"/>
      <c r="D53" s="112"/>
      <c r="E53" s="112"/>
      <c r="F53" s="112"/>
      <c r="G53" s="112"/>
      <c r="H53" s="113"/>
    </row>
    <row r="54" spans="1:8" ht="15.75" x14ac:dyDescent="0.25">
      <c r="A54" s="128"/>
      <c r="B54" s="112"/>
      <c r="C54" s="112"/>
      <c r="D54" s="112"/>
      <c r="E54" s="112"/>
      <c r="F54" s="112"/>
      <c r="G54" s="112"/>
      <c r="H54" s="113"/>
    </row>
    <row r="55" spans="1:8" ht="15.75" x14ac:dyDescent="0.25">
      <c r="A55" s="128"/>
      <c r="B55" s="112"/>
      <c r="C55" s="112"/>
      <c r="D55" s="112"/>
      <c r="E55" s="112"/>
      <c r="F55" s="112"/>
      <c r="G55" s="112"/>
      <c r="H55" s="113"/>
    </row>
    <row r="56" spans="1:8" ht="15.75" x14ac:dyDescent="0.25">
      <c r="A56" s="128"/>
      <c r="B56" s="112"/>
      <c r="C56" s="112"/>
      <c r="D56" s="112"/>
      <c r="E56" s="112"/>
      <c r="F56" s="112"/>
      <c r="G56" s="112"/>
      <c r="H56" s="113"/>
    </row>
    <row r="57" spans="1:8" ht="15.75" x14ac:dyDescent="0.25">
      <c r="A57" s="128" t="str">
        <f>'Planilha orçamentária'!C40</f>
        <v>Edimar Coelho da Silva</v>
      </c>
      <c r="B57" s="112"/>
      <c r="C57" s="112"/>
      <c r="D57" s="112"/>
      <c r="E57" s="112"/>
      <c r="F57" s="112"/>
      <c r="G57" s="112"/>
      <c r="H57" s="113"/>
    </row>
    <row r="58" spans="1:8" ht="15.75" x14ac:dyDescent="0.25">
      <c r="A58" s="128" t="str">
        <f>'Planilha orçamentária'!C41</f>
        <v>Prefeito Municipal de Desterro do Melo-MG</v>
      </c>
      <c r="B58" s="112"/>
      <c r="C58" s="112"/>
      <c r="D58" s="112"/>
      <c r="E58" s="112"/>
      <c r="F58" s="112"/>
      <c r="G58" s="112"/>
      <c r="H58" s="113"/>
    </row>
    <row r="59" spans="1:8" ht="15.75" x14ac:dyDescent="0.25">
      <c r="A59" s="128"/>
      <c r="B59" s="112"/>
      <c r="C59" s="112"/>
      <c r="D59" s="112"/>
      <c r="E59" s="112"/>
      <c r="F59" s="112"/>
      <c r="G59" s="112"/>
      <c r="H59" s="113"/>
    </row>
    <row r="60" spans="1:8" ht="16.5" thickBot="1" x14ac:dyDescent="0.3">
      <c r="A60" s="127"/>
      <c r="B60" s="100"/>
      <c r="C60" s="100"/>
      <c r="D60" s="100"/>
      <c r="E60" s="100"/>
      <c r="F60" s="100"/>
      <c r="G60" s="100"/>
      <c r="H60" s="102"/>
    </row>
  </sheetData>
  <mergeCells count="35">
    <mergeCell ref="G45:G46"/>
    <mergeCell ref="H45:H46"/>
    <mergeCell ref="A48:H48"/>
    <mergeCell ref="A38:H38"/>
    <mergeCell ref="A39:A40"/>
    <mergeCell ref="B39:B40"/>
    <mergeCell ref="C39:H39"/>
    <mergeCell ref="C40:H40"/>
    <mergeCell ref="B45:B46"/>
    <mergeCell ref="C45:C46"/>
    <mergeCell ref="D45:D46"/>
    <mergeCell ref="E45:E46"/>
    <mergeCell ref="F45:F46"/>
    <mergeCell ref="A23:A24"/>
    <mergeCell ref="B23:B24"/>
    <mergeCell ref="A10:E10"/>
    <mergeCell ref="F10:H10"/>
    <mergeCell ref="A11:D11"/>
    <mergeCell ref="E11:H11"/>
    <mergeCell ref="A12:D12"/>
    <mergeCell ref="E12:E13"/>
    <mergeCell ref="F12:F13"/>
    <mergeCell ref="A13:D13"/>
    <mergeCell ref="A15:H15"/>
    <mergeCell ref="A18:H18"/>
    <mergeCell ref="A20:H20"/>
    <mergeCell ref="A21:H21"/>
    <mergeCell ref="A22:H22"/>
    <mergeCell ref="A9:E9"/>
    <mergeCell ref="F9:H9"/>
    <mergeCell ref="A2:H2"/>
    <mergeCell ref="A3:H3"/>
    <mergeCell ref="A4:H4"/>
    <mergeCell ref="A5:H5"/>
    <mergeCell ref="A6:H6"/>
  </mergeCells>
  <pageMargins left="0.511811024" right="0.511811024" top="0.78740157499999996" bottom="0.78740157499999996" header="0.31496062000000002" footer="0.31496062000000002"/>
  <pageSetup paperSize="9" scale="65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5123" r:id="rId4">
          <objectPr defaultSize="0" autoPict="0" r:id="rId5">
            <anchor moveWithCells="1" sizeWithCells="1">
              <from>
                <xdr:col>0</xdr:col>
                <xdr:colOff>676275</xdr:colOff>
                <xdr:row>0</xdr:row>
                <xdr:rowOff>104775</xdr:rowOff>
              </from>
              <to>
                <xdr:col>0</xdr:col>
                <xdr:colOff>1704975</xdr:colOff>
                <xdr:row>5</xdr:row>
                <xdr:rowOff>47625</xdr:rowOff>
              </to>
            </anchor>
          </objectPr>
        </oleObject>
      </mc:Choice>
      <mc:Fallback>
        <oleObject progId="PBrush" shapeId="512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B2EA0-E4A7-4904-AE82-8D1AB1B43024}">
  <dimension ref="A1:I33"/>
  <sheetViews>
    <sheetView topLeftCell="B22" workbookViewId="0">
      <selection activeCell="B1" sqref="A1:I33"/>
    </sheetView>
  </sheetViews>
  <sheetFormatPr defaultRowHeight="15" x14ac:dyDescent="0.25"/>
  <cols>
    <col min="1" max="1" width="19.7109375" customWidth="1"/>
    <col min="2" max="2" width="20" customWidth="1"/>
    <col min="3" max="3" width="17.5703125" customWidth="1"/>
    <col min="4" max="4" width="71.42578125" customWidth="1"/>
    <col min="5" max="5" width="14.85546875" customWidth="1"/>
    <col min="6" max="6" width="12.42578125" customWidth="1"/>
    <col min="7" max="7" width="12.5703125" customWidth="1"/>
    <col min="8" max="8" width="8.7109375" customWidth="1"/>
    <col min="9" max="9" width="13.140625" customWidth="1"/>
  </cols>
  <sheetData>
    <row r="1" spans="1:9" x14ac:dyDescent="0.25">
      <c r="A1" s="1"/>
      <c r="B1" s="2"/>
      <c r="C1" s="3"/>
      <c r="D1" s="4"/>
      <c r="E1" s="2"/>
      <c r="F1" s="5"/>
      <c r="G1" s="5"/>
      <c r="H1" s="5"/>
      <c r="I1" s="6"/>
    </row>
    <row r="2" spans="1:9" ht="21" x14ac:dyDescent="0.35">
      <c r="A2" s="287" t="s">
        <v>91</v>
      </c>
      <c r="B2" s="288"/>
      <c r="C2" s="288"/>
      <c r="D2" s="288"/>
      <c r="E2" s="288"/>
      <c r="F2" s="288"/>
      <c r="G2" s="288"/>
      <c r="H2" s="288"/>
      <c r="I2" s="289"/>
    </row>
    <row r="3" spans="1:9" x14ac:dyDescent="0.25">
      <c r="A3" s="290" t="s">
        <v>92</v>
      </c>
      <c r="B3" s="291"/>
      <c r="C3" s="291"/>
      <c r="D3" s="291"/>
      <c r="E3" s="291"/>
      <c r="F3" s="291"/>
      <c r="G3" s="291"/>
      <c r="H3" s="291"/>
      <c r="I3" s="292"/>
    </row>
    <row r="4" spans="1:9" x14ac:dyDescent="0.25">
      <c r="A4" s="293" t="s">
        <v>93</v>
      </c>
      <c r="B4" s="294"/>
      <c r="C4" s="294"/>
      <c r="D4" s="294"/>
      <c r="E4" s="294"/>
      <c r="F4" s="294"/>
      <c r="G4" s="294"/>
      <c r="H4" s="294"/>
      <c r="I4" s="295"/>
    </row>
    <row r="5" spans="1:9" x14ac:dyDescent="0.25">
      <c r="A5" s="293" t="s">
        <v>94</v>
      </c>
      <c r="B5" s="294"/>
      <c r="C5" s="294"/>
      <c r="D5" s="294"/>
      <c r="E5" s="294"/>
      <c r="F5" s="294"/>
      <c r="G5" s="294"/>
      <c r="H5" s="294"/>
      <c r="I5" s="295"/>
    </row>
    <row r="6" spans="1:9" x14ac:dyDescent="0.25">
      <c r="A6" s="293" t="s">
        <v>95</v>
      </c>
      <c r="B6" s="294"/>
      <c r="C6" s="294"/>
      <c r="D6" s="294"/>
      <c r="E6" s="294"/>
      <c r="F6" s="294"/>
      <c r="G6" s="294"/>
      <c r="H6" s="294"/>
      <c r="I6" s="295"/>
    </row>
    <row r="7" spans="1:9" ht="15.75" thickBot="1" x14ac:dyDescent="0.3">
      <c r="A7" s="7"/>
      <c r="B7" s="8"/>
      <c r="C7" s="9"/>
      <c r="D7" s="10"/>
      <c r="E7" s="8"/>
      <c r="F7" s="11"/>
      <c r="G7" s="11"/>
      <c r="H7" s="11"/>
      <c r="I7" s="12"/>
    </row>
    <row r="8" spans="1:9" ht="15.75" thickBot="1" x14ac:dyDescent="0.3">
      <c r="A8" s="13"/>
      <c r="B8" s="13"/>
      <c r="C8" s="14"/>
      <c r="D8" s="15"/>
      <c r="E8" s="13"/>
      <c r="F8" s="16"/>
      <c r="G8" s="16"/>
      <c r="H8" s="16"/>
      <c r="I8" s="16"/>
    </row>
    <row r="9" spans="1:9" ht="16.5" thickBot="1" x14ac:dyDescent="0.3">
      <c r="A9" s="284" t="s">
        <v>134</v>
      </c>
      <c r="B9" s="285"/>
      <c r="C9" s="285"/>
      <c r="D9" s="285"/>
      <c r="E9" s="285"/>
      <c r="F9" s="285"/>
      <c r="G9" s="285"/>
      <c r="H9" s="285"/>
      <c r="I9" s="286"/>
    </row>
    <row r="10" spans="1:9" ht="15.75" thickBot="1" x14ac:dyDescent="0.3">
      <c r="A10" s="303"/>
      <c r="B10" s="303"/>
      <c r="C10" s="303"/>
      <c r="D10" s="303"/>
      <c r="E10" s="303"/>
      <c r="F10" s="303"/>
      <c r="G10" s="303"/>
      <c r="H10" s="303"/>
      <c r="I10" s="303"/>
    </row>
    <row r="11" spans="1:9" ht="15.75" thickBot="1" x14ac:dyDescent="0.3">
      <c r="A11" s="17" t="str">
        <f>'Planilha orçamentária'!A11</f>
        <v>CONVENENTE: DESTERRO DO MELO-MG</v>
      </c>
      <c r="B11" s="18"/>
      <c r="C11" s="18"/>
      <c r="D11" s="18"/>
      <c r="E11" s="18"/>
      <c r="F11" s="18"/>
      <c r="G11" s="304"/>
      <c r="H11" s="305"/>
      <c r="I11" s="306"/>
    </row>
    <row r="12" spans="1:9" ht="15.75" thickBot="1" x14ac:dyDescent="0.3">
      <c r="A12" s="17" t="str">
        <f>'Planilha orçamentária'!A12</f>
        <v>OBJETO: EXECUÇÃO DE COBERTURA METÁLICA NO PARQUE DE EXPOSIÇÕES</v>
      </c>
      <c r="B12" s="20"/>
      <c r="C12" s="20"/>
      <c r="D12" s="20"/>
      <c r="E12" s="20"/>
      <c r="F12" s="20"/>
      <c r="G12" s="21"/>
      <c r="H12" s="22"/>
      <c r="I12" s="23"/>
    </row>
    <row r="13" spans="1:9" ht="15.75" thickBot="1" x14ac:dyDescent="0.3">
      <c r="A13" s="17" t="str">
        <f>'Planilha orçamentária'!A13</f>
        <v>LOCAL:  GALPÃO DOPARQUE DE EXPOSIÇÕES E BAIAS DE EQUINOS</v>
      </c>
      <c r="B13" s="20"/>
      <c r="C13" s="20"/>
      <c r="D13" s="20"/>
      <c r="E13" s="20"/>
      <c r="F13" s="20"/>
      <c r="G13" s="66" t="str">
        <f>'Planilha orçamentária'!G13</f>
        <v>DATA: 16/04/2026</v>
      </c>
      <c r="H13" s="21"/>
      <c r="I13" s="24"/>
    </row>
    <row r="14" spans="1:9" ht="15.75" thickBot="1" x14ac:dyDescent="0.3">
      <c r="A14" s="17" t="str">
        <f>'Planilha orçamentária'!A14</f>
        <v>REFERÊNCIA:  SINAPI-MG 02/2026, SICOR-MG 01/2026 AMBAS SEM DESONERAÇÃO</v>
      </c>
      <c r="B14" s="20"/>
      <c r="C14" s="20"/>
      <c r="D14" s="20"/>
      <c r="E14" s="20"/>
      <c r="F14" s="20"/>
      <c r="G14" s="21" t="s">
        <v>1</v>
      </c>
      <c r="H14" s="22"/>
      <c r="I14" s="23"/>
    </row>
    <row r="15" spans="1:9" ht="15.75" thickBot="1" x14ac:dyDescent="0.3">
      <c r="A15" s="17" t="str">
        <f>'Planilha orçamentária'!A15</f>
        <v>R. T. RAMON VINICIUS RAMOS - ENGº. CIVIL CREAMG Nº254076/D</v>
      </c>
      <c r="B15" s="20"/>
      <c r="C15" s="20"/>
      <c r="D15" s="20"/>
      <c r="E15" s="20"/>
      <c r="F15" s="25"/>
      <c r="G15" s="26" t="s">
        <v>2</v>
      </c>
      <c r="H15" s="22" t="s">
        <v>21</v>
      </c>
      <c r="I15" s="23" t="s">
        <v>24</v>
      </c>
    </row>
    <row r="16" spans="1:9" ht="15.75" thickBot="1" x14ac:dyDescent="0.3">
      <c r="A16" s="17" t="str">
        <f>'Planilha orçamentária'!A16</f>
        <v>PRAZO DE EXECUÇÃO: 2 (DOIS) MESES</v>
      </c>
      <c r="B16" s="27"/>
      <c r="C16" s="27"/>
      <c r="D16" s="27"/>
      <c r="E16" s="27"/>
      <c r="F16" s="28"/>
      <c r="G16" s="29" t="s">
        <v>3</v>
      </c>
      <c r="H16" s="30"/>
      <c r="I16" s="31">
        <f>'Planilha orçamentária'!I16</f>
        <v>0.2278</v>
      </c>
    </row>
    <row r="17" spans="1:9" x14ac:dyDescent="0.25">
      <c r="A17" s="351" t="s">
        <v>135</v>
      </c>
      <c r="B17" s="352"/>
      <c r="C17" s="353" t="s">
        <v>147</v>
      </c>
      <c r="D17" s="353"/>
      <c r="E17" s="226" t="s">
        <v>136</v>
      </c>
      <c r="F17" s="227"/>
      <c r="G17" s="227"/>
      <c r="H17" s="227"/>
      <c r="I17" s="228">
        <f>AVERAGE(I19:I21)</f>
        <v>568.6</v>
      </c>
    </row>
    <row r="18" spans="1:9" x14ac:dyDescent="0.25">
      <c r="A18" s="229" t="s">
        <v>137</v>
      </c>
      <c r="B18" s="229" t="s">
        <v>138</v>
      </c>
      <c r="C18" s="354" t="s">
        <v>139</v>
      </c>
      <c r="D18" s="355"/>
      <c r="E18" s="229" t="s">
        <v>140</v>
      </c>
      <c r="F18" s="229" t="s">
        <v>136</v>
      </c>
      <c r="G18" s="229" t="s">
        <v>141</v>
      </c>
      <c r="H18" s="229" t="s">
        <v>142</v>
      </c>
      <c r="I18" s="229" t="s">
        <v>143</v>
      </c>
    </row>
    <row r="19" spans="1:9" ht="95.25" customHeight="1" x14ac:dyDescent="0.25">
      <c r="A19" s="230" t="s">
        <v>149</v>
      </c>
      <c r="B19" s="231" t="s">
        <v>144</v>
      </c>
      <c r="C19" s="349" t="s">
        <v>148</v>
      </c>
      <c r="D19" s="350"/>
      <c r="E19" s="242" t="s">
        <v>150</v>
      </c>
      <c r="F19" s="231" t="s">
        <v>136</v>
      </c>
      <c r="G19" s="232">
        <v>515</v>
      </c>
      <c r="H19" s="231">
        <v>0</v>
      </c>
      <c r="I19" s="233">
        <f>G19</f>
        <v>515</v>
      </c>
    </row>
    <row r="20" spans="1:9" ht="81" customHeight="1" x14ac:dyDescent="0.25">
      <c r="A20" s="230" t="s">
        <v>153</v>
      </c>
      <c r="B20" s="231" t="s">
        <v>154</v>
      </c>
      <c r="C20" s="349" t="s">
        <v>151</v>
      </c>
      <c r="D20" s="350"/>
      <c r="E20" s="231" t="s">
        <v>152</v>
      </c>
      <c r="F20" s="231" t="s">
        <v>136</v>
      </c>
      <c r="G20" s="232">
        <v>605</v>
      </c>
      <c r="H20" s="231">
        <v>0</v>
      </c>
      <c r="I20" s="233">
        <f>G20</f>
        <v>605</v>
      </c>
    </row>
    <row r="21" spans="1:9" ht="104.25" customHeight="1" x14ac:dyDescent="0.25">
      <c r="A21" s="230" t="s">
        <v>145</v>
      </c>
      <c r="B21" s="230" t="s">
        <v>146</v>
      </c>
      <c r="C21" s="349" t="s">
        <v>155</v>
      </c>
      <c r="D21" s="350"/>
      <c r="E21" s="230" t="s">
        <v>156</v>
      </c>
      <c r="F21" s="231" t="s">
        <v>136</v>
      </c>
      <c r="G21" s="233">
        <v>585.79999999999995</v>
      </c>
      <c r="H21" s="230">
        <v>0</v>
      </c>
      <c r="I21" s="233">
        <f>G21</f>
        <v>585.79999999999995</v>
      </c>
    </row>
    <row r="22" spans="1:9" x14ac:dyDescent="0.25">
      <c r="A22" s="234"/>
      <c r="B22" s="235"/>
      <c r="C22" s="235"/>
      <c r="D22" s="235"/>
      <c r="E22" s="235"/>
      <c r="F22" s="235"/>
      <c r="G22" s="235"/>
      <c r="H22" s="235"/>
      <c r="I22" s="236"/>
    </row>
    <row r="23" spans="1:9" x14ac:dyDescent="0.25">
      <c r="A23" s="237"/>
      <c r="I23" s="238"/>
    </row>
    <row r="24" spans="1:9" x14ac:dyDescent="0.25">
      <c r="A24" s="237"/>
      <c r="I24" s="238"/>
    </row>
    <row r="25" spans="1:9" x14ac:dyDescent="0.25">
      <c r="A25" s="237"/>
      <c r="D25" t="str">
        <f>'Planilha orçamentária'!C34</f>
        <v>Ramon Vinicius Ramos</v>
      </c>
      <c r="G25" s="65" t="str">
        <f>'Planilha orçamentária'!F34</f>
        <v>CREAMG Nº254076/D</v>
      </c>
      <c r="I25" s="238"/>
    </row>
    <row r="26" spans="1:9" x14ac:dyDescent="0.25">
      <c r="A26" s="237"/>
      <c r="D26" t="str">
        <f>'Planilha orçamentária'!C35</f>
        <v>R. T. Prefeitura Municipal de Desterro do Melo-MG</v>
      </c>
      <c r="I26" s="238"/>
    </row>
    <row r="27" spans="1:9" x14ac:dyDescent="0.25">
      <c r="A27" s="237"/>
      <c r="I27" s="238"/>
    </row>
    <row r="28" spans="1:9" x14ac:dyDescent="0.25">
      <c r="A28" s="237"/>
      <c r="I28" s="238"/>
    </row>
    <row r="29" spans="1:9" x14ac:dyDescent="0.25">
      <c r="A29" s="237"/>
      <c r="I29" s="238"/>
    </row>
    <row r="30" spans="1:9" x14ac:dyDescent="0.25">
      <c r="A30" s="237"/>
      <c r="I30" s="238"/>
    </row>
    <row r="31" spans="1:9" x14ac:dyDescent="0.25">
      <c r="A31" s="237"/>
      <c r="D31" t="str">
        <f>'Planilha orçamentária'!C40</f>
        <v>Edimar Coelho da Silva</v>
      </c>
      <c r="I31" s="238"/>
    </row>
    <row r="32" spans="1:9" x14ac:dyDescent="0.25">
      <c r="A32" s="237"/>
      <c r="D32" t="str">
        <f>'Planilha orçamentária'!C41</f>
        <v>Prefeito Municipal de Desterro do Melo-MG</v>
      </c>
      <c r="I32" s="238"/>
    </row>
    <row r="33" spans="1:9" x14ac:dyDescent="0.25">
      <c r="A33" s="239"/>
      <c r="B33" s="240"/>
      <c r="C33" s="240"/>
      <c r="D33" s="240"/>
      <c r="E33" s="240"/>
      <c r="F33" s="240"/>
      <c r="G33" s="240"/>
      <c r="H33" s="240"/>
      <c r="I33" s="241"/>
    </row>
  </sheetData>
  <mergeCells count="14">
    <mergeCell ref="A9:I9"/>
    <mergeCell ref="A2:I2"/>
    <mergeCell ref="A3:I3"/>
    <mergeCell ref="A4:I4"/>
    <mergeCell ref="A5:I5"/>
    <mergeCell ref="A6:I6"/>
    <mergeCell ref="C20:D20"/>
    <mergeCell ref="C21:D21"/>
    <mergeCell ref="A10:I10"/>
    <mergeCell ref="G11:I11"/>
    <mergeCell ref="A17:B17"/>
    <mergeCell ref="C17:D17"/>
    <mergeCell ref="C18:D18"/>
    <mergeCell ref="C19:D19"/>
  </mergeCells>
  <hyperlinks>
    <hyperlink ref="C19" r:id="rId1" display="https://www.amazon.com.br/Exaustor-E%C3%B3lico-Industrial-Marivent-Polegadas/dp/B0DK7MCLCF/ref=asc_df_B0DK7MCLCF?mcid=4e9d0510857334cb9facee11aeddf477&amp;tag=googleshopp00-20&amp;linkCode=df0&amp;hvadid=710048990096&amp;hvpos=&amp;hvnetw=g&amp;hvrand=915175813752101566&amp;hvpone=&amp;hvptwo=&amp;hvqmt=&amp;hvdev=c&amp;hvdvcmdl=&amp;hvlocint=&amp;hvlocphy=20094&amp;hvtargid=pla-2383427530496&amp;psc=1&amp;hvocijid=915175813752101566-B0DK7MCLCF-&amp;hvexpln=0&amp;language=pt_BR" xr:uid="{772294E0-75B6-4FD2-B088-36F61A8A7624}"/>
    <hyperlink ref="E19" r:id="rId2" xr:uid="{6937304A-9178-4EF2-890F-7B88BAB595E1}"/>
    <hyperlink ref="C20" r:id="rId3" display="https://www.novaexaustores.com.br/exaustores/exaustor-eolico-24-pol-600-mm-aletas-em-duraluminio-brilhante?parceiro=1604&amp;gad_source=1&amp;gad_campaignid=23687331016&amp;gbraid=0AAAAACyAR0Rb520abvXP63GGegmi-3_de&amp;gclid=EAIaIQobChMI962Jxu3vkwMVnyZECB3AFQ8jEAQYAyABEgJpFPD_BwE&amp;variant_id=1652" xr:uid="{CE4BF7F3-72EB-4CA8-BC52-C95E068C4ABF}"/>
    <hyperlink ref="C21" r:id="rId4" display="https://www.magazineluiza.com.br/exaustor-eolico-industrial-marivent-24-polegadas-610mm/p/dbfka8f28h/ar/exrd/?&amp;seller_id=mariventexaustores&amp;utm_source=google&amp;utm_medium=cpc&amp;utm_term=84398&amp;utm_campaign=google_eco_per_ven_pla_arp_sor_3p_ar-b-0326&amp;utm_content=&amp;partner_id=84398&amp;gclsrc=aw.ds&amp;gad_source=1&amp;gad_campaignid=23600311367&amp;gbraid=0AAAAAD4zZmRVk1raoRhaw--PNPkqaQ2ah&amp;gclid=EAIaIQobChMI962Jxu3vkwMVnyZECB3AFQ8jEAQYBCABEgJ0b_D_BwE" xr:uid="{38202A7E-1C02-43D8-AF11-0345BF6197AA}"/>
  </hyperlinks>
  <pageMargins left="0.511811024" right="0.511811024" top="0.78740157499999996" bottom="0.78740157499999996" header="0.31496062000000002" footer="0.31496062000000002"/>
  <pageSetup paperSize="9" scale="66" orientation="landscape" r:id="rId5"/>
  <drawing r:id="rId6"/>
  <legacyDrawing r:id="rId7"/>
  <oleObjects>
    <mc:AlternateContent xmlns:mc="http://schemas.openxmlformats.org/markup-compatibility/2006">
      <mc:Choice Requires="x14">
        <oleObject progId="PBrush" shapeId="9219" r:id="rId8">
          <objectPr defaultSize="0" autoPict="0" r:id="rId9">
            <anchor moveWithCells="1" sizeWithCells="1">
              <from>
                <xdr:col>1</xdr:col>
                <xdr:colOff>342900</xdr:colOff>
                <xdr:row>1</xdr:row>
                <xdr:rowOff>0</xdr:rowOff>
              </from>
              <to>
                <xdr:col>2</xdr:col>
                <xdr:colOff>523875</xdr:colOff>
                <xdr:row>5</xdr:row>
                <xdr:rowOff>133350</xdr:rowOff>
              </to>
            </anchor>
          </objectPr>
        </oleObject>
      </mc:Choice>
      <mc:Fallback>
        <oleObject progId="PBrush" shapeId="9219" r:id="rId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FF7F7-474C-4082-8B84-47529D7FE29C}">
  <dimension ref="A1:G8"/>
  <sheetViews>
    <sheetView workbookViewId="0">
      <selection activeCell="G8" sqref="A1:G8"/>
    </sheetView>
  </sheetViews>
  <sheetFormatPr defaultRowHeight="15" x14ac:dyDescent="0.25"/>
  <cols>
    <col min="1" max="1" width="12.28515625" customWidth="1"/>
    <col min="2" max="2" width="12.85546875" customWidth="1"/>
    <col min="3" max="3" width="42.7109375" customWidth="1"/>
    <col min="4" max="4" width="15.7109375" customWidth="1"/>
    <col min="6" max="6" width="12.140625" customWidth="1"/>
    <col min="7" max="7" width="10.28515625" customWidth="1"/>
    <col min="8" max="8" width="13.28515625" customWidth="1"/>
  </cols>
  <sheetData>
    <row r="1" spans="1:7" x14ac:dyDescent="0.25">
      <c r="A1" s="356" t="s">
        <v>66</v>
      </c>
      <c r="B1" s="356"/>
      <c r="C1" s="356"/>
      <c r="D1" s="356"/>
      <c r="E1" s="356"/>
      <c r="F1" s="356"/>
      <c r="G1" s="356"/>
    </row>
    <row r="2" spans="1:7" x14ac:dyDescent="0.25">
      <c r="A2" s="356"/>
      <c r="B2" s="356"/>
      <c r="C2" s="356"/>
      <c r="D2" s="356"/>
      <c r="E2" s="356"/>
      <c r="F2" s="356"/>
      <c r="G2" s="356"/>
    </row>
    <row r="3" spans="1:7" x14ac:dyDescent="0.25">
      <c r="A3" s="132" t="s">
        <v>61</v>
      </c>
      <c r="B3" s="133" t="s">
        <v>5</v>
      </c>
      <c r="C3" s="134" t="s">
        <v>7</v>
      </c>
      <c r="D3" s="132" t="s">
        <v>62</v>
      </c>
      <c r="E3" s="132" t="s">
        <v>63</v>
      </c>
      <c r="F3" s="135" t="s">
        <v>64</v>
      </c>
      <c r="G3" s="135" t="s">
        <v>65</v>
      </c>
    </row>
    <row r="4" spans="1:7" ht="22.5" x14ac:dyDescent="0.25">
      <c r="A4" s="136" t="s">
        <v>86</v>
      </c>
      <c r="B4" s="136" t="s">
        <v>28</v>
      </c>
      <c r="C4" s="136" t="s">
        <v>157</v>
      </c>
      <c r="D4" s="137" t="s">
        <v>114</v>
      </c>
      <c r="E4" s="138"/>
      <c r="F4" s="139"/>
      <c r="G4" s="139">
        <f>G5+G6+G7</f>
        <v>654.76</v>
      </c>
    </row>
    <row r="5" spans="1:7" ht="26.25" customHeight="1" x14ac:dyDescent="0.25">
      <c r="A5" s="140" t="s">
        <v>116</v>
      </c>
      <c r="B5" s="140" t="s">
        <v>117</v>
      </c>
      <c r="C5" s="141" t="str">
        <f>Cotações!C17</f>
        <v>Exaustor Eólico Industria 24 Polegadas 610mm COMPLETO</v>
      </c>
      <c r="D5" s="142" t="s">
        <v>158</v>
      </c>
      <c r="E5" s="390">
        <v>1</v>
      </c>
      <c r="F5" s="143">
        <f>Cotações!I17</f>
        <v>568.6</v>
      </c>
      <c r="G5" s="143">
        <f t="shared" ref="G5:G7" si="0">F5*E5</f>
        <v>568.6</v>
      </c>
    </row>
    <row r="6" spans="1:7" x14ac:dyDescent="0.25">
      <c r="A6" s="140" t="s">
        <v>17</v>
      </c>
      <c r="B6" s="140" t="s">
        <v>160</v>
      </c>
      <c r="C6" s="141" t="s">
        <v>159</v>
      </c>
      <c r="D6" s="142" t="s">
        <v>87</v>
      </c>
      <c r="E6" s="390">
        <v>1.5</v>
      </c>
      <c r="F6" s="143">
        <v>32.56</v>
      </c>
      <c r="G6" s="143">
        <f t="shared" si="0"/>
        <v>48.84</v>
      </c>
    </row>
    <row r="7" spans="1:7" x14ac:dyDescent="0.25">
      <c r="A7" s="140" t="s">
        <v>17</v>
      </c>
      <c r="B7" s="140" t="s">
        <v>26</v>
      </c>
      <c r="C7" s="141" t="s">
        <v>27</v>
      </c>
      <c r="D7" s="142" t="s">
        <v>87</v>
      </c>
      <c r="E7" s="390">
        <v>1.5</v>
      </c>
      <c r="F7" s="143">
        <v>24.88</v>
      </c>
      <c r="G7" s="143">
        <f t="shared" si="0"/>
        <v>37.32</v>
      </c>
    </row>
    <row r="8" spans="1:7" x14ac:dyDescent="0.25">
      <c r="C8" s="203" t="s">
        <v>110</v>
      </c>
    </row>
  </sheetData>
  <mergeCells count="1">
    <mergeCell ref="A1:G2"/>
  </mergeCell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8C1D1-9E09-48AC-870E-C745947AE9A6}">
  <dimension ref="A1:U42"/>
  <sheetViews>
    <sheetView zoomScaleNormal="100" workbookViewId="0">
      <selection activeCell="I32" sqref="I32"/>
    </sheetView>
  </sheetViews>
  <sheetFormatPr defaultRowHeight="15" x14ac:dyDescent="0.25"/>
  <cols>
    <col min="2" max="2" width="11" bestFit="1" customWidth="1"/>
    <col min="3" max="3" width="12" customWidth="1"/>
    <col min="4" max="4" width="44.5703125" customWidth="1"/>
    <col min="5" max="5" width="7.28515625" customWidth="1"/>
    <col min="6" max="6" width="10.85546875" customWidth="1"/>
    <col min="11" max="11" width="8.140625" customWidth="1"/>
    <col min="14" max="14" width="9.5703125" bestFit="1" customWidth="1"/>
  </cols>
  <sheetData>
    <row r="1" spans="1:12" x14ac:dyDescent="0.25">
      <c r="A1" s="1"/>
      <c r="B1" s="2"/>
      <c r="C1" s="3"/>
      <c r="D1" s="4"/>
      <c r="E1" s="2"/>
      <c r="F1" s="5"/>
      <c r="G1" s="5"/>
      <c r="H1" s="5"/>
      <c r="I1" s="5"/>
      <c r="J1" s="5"/>
      <c r="K1" s="5"/>
      <c r="L1" s="6"/>
    </row>
    <row r="2" spans="1:12" ht="21" x14ac:dyDescent="0.35">
      <c r="A2" s="287" t="str">
        <f>BDI!A2</f>
        <v>MUNICÍPIO DE DESTERRO DO MELO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9"/>
    </row>
    <row r="3" spans="1:12" x14ac:dyDescent="0.25">
      <c r="A3" s="290" t="str">
        <f>BDI!A3</f>
        <v>CNPJ 18.094.813/0001-53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2"/>
    </row>
    <row r="4" spans="1:12" x14ac:dyDescent="0.25">
      <c r="A4" s="293" t="str">
        <f>BDI!A4</f>
        <v>Av Silvério Augusto de Melo 158, Fábrica, Desterro do Melo - MG– CEP 36235-000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5"/>
    </row>
    <row r="5" spans="1:12" x14ac:dyDescent="0.25">
      <c r="A5" s="293" t="str">
        <f>BDI!A5</f>
        <v xml:space="preserve">Telef.: (32) 3336-1123 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5"/>
    </row>
    <row r="6" spans="1:12" x14ac:dyDescent="0.25">
      <c r="A6" s="293" t="str">
        <f>BDI!A6</f>
        <v>Site: www.desterrodomelo.mg.gov.br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5"/>
    </row>
    <row r="7" spans="1:12" ht="15.75" thickBot="1" x14ac:dyDescent="0.3">
      <c r="A7" s="7"/>
      <c r="B7" s="8"/>
      <c r="C7" s="9"/>
      <c r="D7" s="10"/>
      <c r="E7" s="8"/>
      <c r="F7" s="11"/>
      <c r="G7" s="11"/>
      <c r="H7" s="11"/>
      <c r="I7" s="11"/>
      <c r="J7" s="11"/>
      <c r="K7" s="11"/>
      <c r="L7" s="12"/>
    </row>
    <row r="8" spans="1:12" ht="15.75" thickBot="1" x14ac:dyDescent="0.3">
      <c r="A8" s="84"/>
      <c r="B8" s="13"/>
      <c r="C8" s="14"/>
      <c r="D8" s="15"/>
      <c r="E8" s="13"/>
      <c r="F8" s="85"/>
      <c r="G8" s="85"/>
      <c r="H8" s="85"/>
      <c r="I8" s="85"/>
      <c r="J8" s="85"/>
      <c r="K8" s="85"/>
      <c r="L8" s="86"/>
    </row>
    <row r="9" spans="1:12" ht="16.5" thickBot="1" x14ac:dyDescent="0.3">
      <c r="A9" s="284" t="s">
        <v>20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6"/>
    </row>
    <row r="10" spans="1:12" ht="15.75" thickBot="1" x14ac:dyDescent="0.3">
      <c r="A10" s="363"/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64"/>
    </row>
    <row r="11" spans="1:12" ht="15.75" thickBot="1" x14ac:dyDescent="0.3">
      <c r="A11" s="312" t="str">
        <f>'Planilha orçamentária'!A11</f>
        <v>CONVENENTE: DESTERRO DO MELO-MG</v>
      </c>
      <c r="B11" s="313"/>
      <c r="C11" s="313"/>
      <c r="D11" s="313"/>
      <c r="E11" s="313"/>
      <c r="F11" s="313"/>
      <c r="G11" s="304"/>
      <c r="H11" s="305"/>
      <c r="I11" s="305"/>
      <c r="J11" s="305"/>
      <c r="K11" s="305"/>
      <c r="L11" s="306"/>
    </row>
    <row r="12" spans="1:12" ht="15.75" thickBot="1" x14ac:dyDescent="0.3">
      <c r="A12" s="312" t="str">
        <f>'Planilha orçamentária'!A12</f>
        <v>OBJETO: EXECUÇÃO DE COBERTURA METÁLICA NO PARQUE DE EXPOSIÇÕES</v>
      </c>
      <c r="B12" s="313"/>
      <c r="C12" s="313"/>
      <c r="D12" s="313"/>
      <c r="E12" s="313"/>
      <c r="F12" s="313"/>
      <c r="G12" s="21"/>
      <c r="H12" s="22"/>
      <c r="I12" s="22"/>
      <c r="J12" s="22"/>
      <c r="K12" s="22"/>
      <c r="L12" s="23"/>
    </row>
    <row r="13" spans="1:12" ht="15.75" thickBot="1" x14ac:dyDescent="0.3">
      <c r="A13" s="312" t="str">
        <f>'Planilha orçamentária'!A13</f>
        <v>LOCAL:  GALPÃO DOPARQUE DE EXPOSIÇÕES E BAIAS DE EQUINOS</v>
      </c>
      <c r="B13" s="313"/>
      <c r="C13" s="313"/>
      <c r="D13" s="313"/>
      <c r="E13" s="313"/>
      <c r="F13" s="313"/>
      <c r="G13" s="66" t="str">
        <f>'Planilha orçamentária'!G13</f>
        <v>DATA: 16/04/2026</v>
      </c>
      <c r="H13" s="21"/>
      <c r="I13" s="357"/>
      <c r="J13" s="358"/>
      <c r="K13" s="358"/>
      <c r="L13" s="359"/>
    </row>
    <row r="14" spans="1:12" ht="15.75" thickBot="1" x14ac:dyDescent="0.3">
      <c r="A14" s="312" t="str">
        <f>'Planilha orçamentária'!A14</f>
        <v>REFERÊNCIA:  SINAPI-MG 02/2026, SICOR-MG 01/2026 AMBAS SEM DESONERAÇÃO</v>
      </c>
      <c r="B14" s="313"/>
      <c r="C14" s="313"/>
      <c r="D14" s="313"/>
      <c r="E14" s="313"/>
      <c r="F14" s="313"/>
      <c r="G14" s="21" t="str">
        <f>'Planilha orçamentária'!G14</f>
        <v xml:space="preserve">FORMA DE EXECUÇÃO: </v>
      </c>
      <c r="H14" s="22"/>
      <c r="I14" s="22"/>
      <c r="J14" s="22"/>
      <c r="K14" s="22"/>
      <c r="L14" s="23"/>
    </row>
    <row r="15" spans="1:12" ht="15.75" thickBot="1" x14ac:dyDescent="0.3">
      <c r="A15" s="312" t="str">
        <f>'Planilha orçamentária'!A15</f>
        <v>R. T. RAMON VINICIUS RAMOS - ENGº. CIVIL CREAMG Nº254076/D</v>
      </c>
      <c r="B15" s="313"/>
      <c r="C15" s="313"/>
      <c r="D15" s="313"/>
      <c r="E15" s="313"/>
      <c r="F15" s="313"/>
      <c r="G15" s="26" t="str">
        <f>'Planilha orçamentária'!G15</f>
        <v>( X )</v>
      </c>
      <c r="H15" s="379" t="str">
        <f>'Planilha orçamentária'!H15</f>
        <v>INDIRETA</v>
      </c>
      <c r="I15" s="379"/>
      <c r="J15" s="379"/>
      <c r="K15" s="379"/>
      <c r="L15" s="380"/>
    </row>
    <row r="16" spans="1:12" ht="15.75" thickBot="1" x14ac:dyDescent="0.3">
      <c r="A16" s="312" t="str">
        <f>'Planilha orçamentária'!A16</f>
        <v>PRAZO DE EXECUÇÃO: 2 (DOIS) MESES</v>
      </c>
      <c r="B16" s="313"/>
      <c r="C16" s="313"/>
      <c r="D16" s="313"/>
      <c r="E16" s="313"/>
      <c r="F16" s="313"/>
      <c r="G16" s="29" t="str">
        <f>'Planilha orçamentária'!G16</f>
        <v>BDI</v>
      </c>
      <c r="H16" s="381">
        <f>'Planilha orçamentária'!I16</f>
        <v>0.2278</v>
      </c>
      <c r="I16" s="381"/>
      <c r="J16" s="381"/>
      <c r="K16" s="381"/>
      <c r="L16" s="382"/>
    </row>
    <row r="17" spans="1:21" ht="15.75" thickBot="1" x14ac:dyDescent="0.3">
      <c r="A17" s="365"/>
      <c r="B17" s="307"/>
      <c r="C17" s="307"/>
      <c r="D17" s="307"/>
      <c r="E17" s="307"/>
      <c r="F17" s="307"/>
      <c r="G17" s="307"/>
      <c r="H17" s="307"/>
      <c r="I17" s="307"/>
      <c r="J17" s="307"/>
      <c r="K17" s="307"/>
      <c r="L17" s="366"/>
    </row>
    <row r="18" spans="1:21" ht="15.75" thickBot="1" x14ac:dyDescent="0.3">
      <c r="A18" s="33" t="s">
        <v>4</v>
      </c>
      <c r="B18" s="67" t="s">
        <v>5</v>
      </c>
      <c r="C18" s="67" t="s">
        <v>6</v>
      </c>
      <c r="D18" s="68" t="s">
        <v>7</v>
      </c>
      <c r="E18" s="35" t="s">
        <v>8</v>
      </c>
      <c r="F18" s="33" t="s">
        <v>22</v>
      </c>
      <c r="G18" s="367" t="s">
        <v>23</v>
      </c>
      <c r="H18" s="368"/>
      <c r="I18" s="368"/>
      <c r="J18" s="368"/>
      <c r="K18" s="368"/>
      <c r="L18" s="369"/>
    </row>
    <row r="19" spans="1:21" x14ac:dyDescent="0.25">
      <c r="A19" s="212"/>
      <c r="B19" s="70"/>
      <c r="C19" s="70"/>
      <c r="D19" s="70"/>
      <c r="E19" s="71"/>
      <c r="F19" s="70"/>
      <c r="G19" s="383"/>
      <c r="H19" s="384"/>
      <c r="I19" s="384"/>
      <c r="J19" s="384"/>
      <c r="K19" s="384"/>
      <c r="L19" s="385"/>
    </row>
    <row r="20" spans="1:21" x14ac:dyDescent="0.25">
      <c r="A20" s="48" t="s">
        <v>88</v>
      </c>
      <c r="B20" s="49"/>
      <c r="C20" s="49"/>
      <c r="D20" s="50" t="s">
        <v>85</v>
      </c>
      <c r="E20" s="51"/>
      <c r="F20" s="205"/>
      <c r="G20" s="360"/>
      <c r="H20" s="361"/>
      <c r="I20" s="361"/>
      <c r="J20" s="361"/>
      <c r="K20" s="361"/>
      <c r="L20" s="362"/>
      <c r="P20" s="370" t="s">
        <v>25</v>
      </c>
      <c r="Q20" s="371"/>
      <c r="R20" s="371"/>
      <c r="S20" s="371"/>
      <c r="T20" s="371"/>
      <c r="U20" s="372"/>
    </row>
    <row r="21" spans="1:21" ht="38.25" x14ac:dyDescent="0.25">
      <c r="A21" s="55" t="s">
        <v>13</v>
      </c>
      <c r="B21" s="56" t="s">
        <v>99</v>
      </c>
      <c r="C21" s="57" t="s">
        <v>17</v>
      </c>
      <c r="D21" s="58" t="s">
        <v>98</v>
      </c>
      <c r="E21" s="59" t="s">
        <v>14</v>
      </c>
      <c r="F21" s="206">
        <f>1.2*2.4</f>
        <v>2.88</v>
      </c>
      <c r="G21" s="373" t="s">
        <v>121</v>
      </c>
      <c r="H21" s="374"/>
      <c r="I21" s="374"/>
      <c r="J21" s="374"/>
      <c r="K21" s="374"/>
      <c r="L21" s="375"/>
      <c r="P21" s="370" t="s">
        <v>84</v>
      </c>
      <c r="Q21" s="371"/>
      <c r="R21" s="371"/>
      <c r="S21" s="371"/>
      <c r="T21" s="371"/>
      <c r="U21" s="372"/>
    </row>
    <row r="22" spans="1:21" x14ac:dyDescent="0.25">
      <c r="A22" s="48" t="s">
        <v>108</v>
      </c>
      <c r="B22" s="49"/>
      <c r="C22" s="49"/>
      <c r="D22" s="49" t="s">
        <v>131</v>
      </c>
      <c r="E22" s="51"/>
      <c r="F22" s="207"/>
      <c r="G22" s="360"/>
      <c r="H22" s="361"/>
      <c r="I22" s="361"/>
      <c r="J22" s="361"/>
      <c r="K22" s="361"/>
      <c r="L22" s="362"/>
      <c r="N22" s="65"/>
      <c r="P22" s="199"/>
      <c r="Q22" s="200"/>
      <c r="R22" s="200"/>
      <c r="S22" s="200"/>
      <c r="T22" s="200"/>
      <c r="U22" s="200"/>
    </row>
    <row r="23" spans="1:21" ht="63.75" x14ac:dyDescent="0.25">
      <c r="A23" s="55" t="s">
        <v>16</v>
      </c>
      <c r="B23" s="56" t="s">
        <v>128</v>
      </c>
      <c r="C23" s="56" t="s">
        <v>17</v>
      </c>
      <c r="D23" s="58" t="s">
        <v>132</v>
      </c>
      <c r="E23" s="59" t="s">
        <v>114</v>
      </c>
      <c r="F23" s="60">
        <v>649</v>
      </c>
      <c r="G23" s="373" t="s">
        <v>162</v>
      </c>
      <c r="H23" s="374" t="s">
        <v>118</v>
      </c>
      <c r="I23" s="374" t="s">
        <v>118</v>
      </c>
      <c r="J23" s="374" t="s">
        <v>118</v>
      </c>
      <c r="K23" s="374" t="s">
        <v>118</v>
      </c>
      <c r="L23" s="375" t="s">
        <v>118</v>
      </c>
      <c r="M23" s="203" t="s">
        <v>110</v>
      </c>
      <c r="N23" s="65"/>
      <c r="P23" s="199"/>
      <c r="Q23" s="200"/>
      <c r="R23" s="200"/>
      <c r="S23" s="200"/>
      <c r="T23" s="200"/>
      <c r="U23" s="200"/>
    </row>
    <row r="24" spans="1:21" ht="51.75" customHeight="1" x14ac:dyDescent="0.25">
      <c r="A24" s="55" t="s">
        <v>18</v>
      </c>
      <c r="B24" s="56" t="s">
        <v>126</v>
      </c>
      <c r="C24" s="57" t="s">
        <v>17</v>
      </c>
      <c r="D24" s="58" t="s">
        <v>125</v>
      </c>
      <c r="E24" s="59" t="s">
        <v>100</v>
      </c>
      <c r="F24" s="60">
        <v>19</v>
      </c>
      <c r="G24" s="376" t="s">
        <v>163</v>
      </c>
      <c r="H24" s="377" t="s">
        <v>119</v>
      </c>
      <c r="I24" s="377" t="s">
        <v>119</v>
      </c>
      <c r="J24" s="377" t="s">
        <v>119</v>
      </c>
      <c r="K24" s="377" t="s">
        <v>119</v>
      </c>
      <c r="L24" s="378" t="s">
        <v>119</v>
      </c>
      <c r="N24" s="65"/>
      <c r="P24" s="199"/>
      <c r="Q24" s="200"/>
      <c r="R24" s="200"/>
      <c r="S24" s="200"/>
      <c r="T24" s="200"/>
      <c r="U24" s="200"/>
    </row>
    <row r="25" spans="1:21" ht="38.25" x14ac:dyDescent="0.25">
      <c r="A25" s="55" t="s">
        <v>112</v>
      </c>
      <c r="B25" s="56" t="s">
        <v>129</v>
      </c>
      <c r="C25" s="56" t="s">
        <v>17</v>
      </c>
      <c r="D25" s="58" t="s">
        <v>133</v>
      </c>
      <c r="E25" s="59" t="s">
        <v>114</v>
      </c>
      <c r="F25" s="60">
        <v>649</v>
      </c>
      <c r="G25" s="373" t="s">
        <v>162</v>
      </c>
      <c r="H25" s="374" t="s">
        <v>118</v>
      </c>
      <c r="I25" s="374" t="s">
        <v>118</v>
      </c>
      <c r="J25" s="374" t="s">
        <v>118</v>
      </c>
      <c r="K25" s="374" t="s">
        <v>118</v>
      </c>
      <c r="L25" s="375" t="s">
        <v>118</v>
      </c>
      <c r="N25" s="65"/>
      <c r="P25" s="199"/>
      <c r="Q25" s="200"/>
      <c r="R25" s="200"/>
      <c r="S25" s="200"/>
      <c r="T25" s="200"/>
      <c r="U25" s="200"/>
    </row>
    <row r="26" spans="1:21" ht="41.25" customHeight="1" x14ac:dyDescent="0.25">
      <c r="A26" s="55" t="s">
        <v>113</v>
      </c>
      <c r="B26" s="56" t="s">
        <v>28</v>
      </c>
      <c r="C26" s="57" t="s">
        <v>83</v>
      </c>
      <c r="D26" s="204" t="s">
        <v>161</v>
      </c>
      <c r="E26" s="59" t="s">
        <v>15</v>
      </c>
      <c r="F26" s="60">
        <v>9</v>
      </c>
      <c r="G26" s="376" t="s">
        <v>164</v>
      </c>
      <c r="H26" s="377" t="s">
        <v>120</v>
      </c>
      <c r="I26" s="377" t="s">
        <v>120</v>
      </c>
      <c r="J26" s="377" t="s">
        <v>120</v>
      </c>
      <c r="K26" s="377" t="s">
        <v>120</v>
      </c>
      <c r="L26" s="378" t="s">
        <v>120</v>
      </c>
    </row>
    <row r="27" spans="1:21" ht="23.25" customHeight="1" x14ac:dyDescent="0.25">
      <c r="A27" s="48" t="s">
        <v>109</v>
      </c>
      <c r="B27" s="49"/>
      <c r="C27" s="49"/>
      <c r="D27" s="49" t="s">
        <v>130</v>
      </c>
      <c r="E27" s="51"/>
      <c r="F27" s="207"/>
      <c r="G27" s="360" t="s">
        <v>120</v>
      </c>
      <c r="H27" s="361" t="s">
        <v>120</v>
      </c>
      <c r="I27" s="361" t="s">
        <v>120</v>
      </c>
      <c r="J27" s="361" t="s">
        <v>120</v>
      </c>
      <c r="K27" s="361" t="s">
        <v>120</v>
      </c>
      <c r="L27" s="362" t="s">
        <v>120</v>
      </c>
    </row>
    <row r="28" spans="1:21" ht="63.75" customHeight="1" x14ac:dyDescent="0.25">
      <c r="A28" s="55" t="s">
        <v>89</v>
      </c>
      <c r="B28" s="56" t="s">
        <v>128</v>
      </c>
      <c r="C28" s="56" t="s">
        <v>17</v>
      </c>
      <c r="D28" s="58" t="s">
        <v>132</v>
      </c>
      <c r="E28" s="59" t="s">
        <v>114</v>
      </c>
      <c r="F28" s="60">
        <f>180.57+139</f>
        <v>319.57</v>
      </c>
      <c r="G28" s="373" t="s">
        <v>165</v>
      </c>
      <c r="H28" s="374" t="s">
        <v>118</v>
      </c>
      <c r="I28" s="374" t="s">
        <v>118</v>
      </c>
      <c r="J28" s="374" t="s">
        <v>118</v>
      </c>
      <c r="K28" s="374" t="s">
        <v>118</v>
      </c>
      <c r="L28" s="375" t="s">
        <v>118</v>
      </c>
    </row>
    <row r="29" spans="1:21" ht="38.25" customHeight="1" x14ac:dyDescent="0.25">
      <c r="A29" s="55" t="s">
        <v>90</v>
      </c>
      <c r="B29" s="56" t="s">
        <v>129</v>
      </c>
      <c r="C29" s="56" t="s">
        <v>17</v>
      </c>
      <c r="D29" s="58" t="s">
        <v>133</v>
      </c>
      <c r="E29" s="59" t="s">
        <v>114</v>
      </c>
      <c r="F29" s="60">
        <f>F28</f>
        <v>319.57</v>
      </c>
      <c r="G29" s="373" t="s">
        <v>162</v>
      </c>
      <c r="H29" s="374" t="s">
        <v>118</v>
      </c>
      <c r="I29" s="374" t="s">
        <v>118</v>
      </c>
      <c r="J29" s="374" t="s">
        <v>118</v>
      </c>
      <c r="K29" s="374" t="s">
        <v>118</v>
      </c>
      <c r="L29" s="375" t="s">
        <v>118</v>
      </c>
    </row>
    <row r="30" spans="1:21" x14ac:dyDescent="0.25">
      <c r="A30" s="201"/>
      <c r="B30" s="213"/>
      <c r="C30" s="214"/>
      <c r="D30" s="215"/>
      <c r="E30" s="216"/>
      <c r="F30" s="202"/>
      <c r="G30" s="217"/>
      <c r="H30" s="217"/>
      <c r="I30" s="217"/>
      <c r="J30" s="217"/>
      <c r="K30" s="217"/>
      <c r="L30" s="218"/>
    </row>
    <row r="31" spans="1:21" x14ac:dyDescent="0.25">
      <c r="A31" s="201"/>
      <c r="B31" s="213"/>
      <c r="C31" s="214"/>
      <c r="D31" s="215"/>
      <c r="E31" s="216"/>
      <c r="F31" s="202"/>
      <c r="G31" s="217"/>
      <c r="H31" s="217"/>
      <c r="I31" s="217"/>
      <c r="J31" s="217"/>
      <c r="K31" s="217"/>
      <c r="L31" s="218"/>
    </row>
    <row r="32" spans="1:21" x14ac:dyDescent="0.25">
      <c r="A32" s="201"/>
      <c r="B32" s="213"/>
      <c r="C32" s="214"/>
      <c r="D32" s="215"/>
      <c r="E32" s="216"/>
      <c r="F32" s="202"/>
      <c r="G32" s="217"/>
      <c r="H32" s="217"/>
      <c r="I32" s="217"/>
      <c r="J32" s="217"/>
      <c r="K32" s="217"/>
      <c r="L32" s="218"/>
    </row>
    <row r="33" spans="1:12" x14ac:dyDescent="0.25">
      <c r="A33" s="72"/>
      <c r="B33" s="73"/>
      <c r="C33" s="77"/>
      <c r="D33" s="78"/>
      <c r="E33" s="73"/>
      <c r="F33" s="75"/>
      <c r="G33" s="75"/>
      <c r="H33" s="75"/>
      <c r="I33" s="75"/>
      <c r="L33" s="219"/>
    </row>
    <row r="34" spans="1:12" x14ac:dyDescent="0.25">
      <c r="A34" s="79"/>
      <c r="B34" s="80"/>
      <c r="C34" s="80" t="str">
        <f>'Planilha orçamentária'!C34</f>
        <v>Ramon Vinicius Ramos</v>
      </c>
      <c r="D34" s="80"/>
      <c r="E34" s="80"/>
      <c r="F34" s="81" t="str">
        <f>'Planilha orçamentária'!F34</f>
        <v>CREAMG Nº254076/D</v>
      </c>
      <c r="G34" s="81"/>
      <c r="H34" s="82"/>
      <c r="I34" s="81"/>
      <c r="L34" s="219"/>
    </row>
    <row r="35" spans="1:12" x14ac:dyDescent="0.25">
      <c r="A35" s="79"/>
      <c r="B35" s="80"/>
      <c r="C35" s="80" t="str">
        <f>'Planilha orçamentária'!C35</f>
        <v>R. T. Prefeitura Municipal de Desterro do Melo-MG</v>
      </c>
      <c r="D35" s="80"/>
      <c r="E35" s="80"/>
      <c r="F35" s="301"/>
      <c r="G35" s="301"/>
      <c r="H35" s="82"/>
      <c r="I35" s="81"/>
      <c r="L35" s="219"/>
    </row>
    <row r="36" spans="1:12" x14ac:dyDescent="0.25">
      <c r="A36" s="84"/>
      <c r="B36" s="13"/>
      <c r="C36" s="13"/>
      <c r="D36" s="15"/>
      <c r="E36" s="13"/>
      <c r="F36" s="85"/>
      <c r="G36" s="85"/>
      <c r="H36" s="85"/>
      <c r="I36" s="85"/>
      <c r="L36" s="219"/>
    </row>
    <row r="37" spans="1:12" x14ac:dyDescent="0.25">
      <c r="A37" s="84"/>
      <c r="B37" s="13"/>
      <c r="C37" s="13"/>
      <c r="D37" s="15"/>
      <c r="E37" s="13"/>
      <c r="F37" s="85"/>
      <c r="G37" s="85"/>
      <c r="H37" s="85"/>
      <c r="I37" s="85"/>
      <c r="L37" s="219"/>
    </row>
    <row r="38" spans="1:12" x14ac:dyDescent="0.25">
      <c r="A38" s="84"/>
      <c r="B38" s="13"/>
      <c r="C38" s="302"/>
      <c r="D38" s="302"/>
      <c r="E38" s="13"/>
      <c r="F38" s="85"/>
      <c r="G38" s="85"/>
      <c r="H38" s="85"/>
      <c r="I38" s="85"/>
      <c r="L38" s="219"/>
    </row>
    <row r="39" spans="1:12" x14ac:dyDescent="0.25">
      <c r="A39" s="84"/>
      <c r="B39" s="13"/>
      <c r="C39" s="87"/>
      <c r="D39" s="88"/>
      <c r="E39" s="13"/>
      <c r="F39" s="85"/>
      <c r="G39" s="85"/>
      <c r="H39" s="85"/>
      <c r="I39" s="85"/>
      <c r="L39" s="219"/>
    </row>
    <row r="40" spans="1:12" x14ac:dyDescent="0.25">
      <c r="A40" s="79"/>
      <c r="B40" s="80"/>
      <c r="C40" s="80" t="str">
        <f>'Planilha orçamentária'!C40</f>
        <v>Edimar Coelho da Silva</v>
      </c>
      <c r="D40" s="80"/>
      <c r="E40" s="80"/>
      <c r="F40" s="82"/>
      <c r="G40" s="82"/>
      <c r="H40" s="82"/>
      <c r="I40" s="81"/>
      <c r="L40" s="219"/>
    </row>
    <row r="41" spans="1:12" x14ac:dyDescent="0.25">
      <c r="A41" s="79"/>
      <c r="B41" s="80"/>
      <c r="C41" s="80" t="str">
        <f>'Planilha orçamentária'!C41</f>
        <v>Prefeito Municipal de Desterro do Melo-MG</v>
      </c>
      <c r="D41" s="80"/>
      <c r="E41" s="80"/>
      <c r="F41" s="82"/>
      <c r="G41" s="82"/>
      <c r="H41" s="82"/>
      <c r="I41" s="81"/>
      <c r="L41" s="219"/>
    </row>
    <row r="42" spans="1:12" ht="15.75" thickBot="1" x14ac:dyDescent="0.3">
      <c r="A42" s="89"/>
      <c r="B42" s="90"/>
      <c r="C42" s="91"/>
      <c r="D42" s="92"/>
      <c r="E42" s="90"/>
      <c r="F42" s="93"/>
      <c r="G42" s="93"/>
      <c r="H42" s="93"/>
      <c r="I42" s="197"/>
      <c r="J42" s="196"/>
      <c r="K42" s="196"/>
      <c r="L42" s="220"/>
    </row>
  </sheetData>
  <mergeCells count="34">
    <mergeCell ref="C38:D38"/>
    <mergeCell ref="A14:F14"/>
    <mergeCell ref="H15:L15"/>
    <mergeCell ref="A16:F16"/>
    <mergeCell ref="H16:L16"/>
    <mergeCell ref="G19:L19"/>
    <mergeCell ref="P20:U20"/>
    <mergeCell ref="P21:U21"/>
    <mergeCell ref="F35:G35"/>
    <mergeCell ref="G23:L23"/>
    <mergeCell ref="G26:L26"/>
    <mergeCell ref="G27:L27"/>
    <mergeCell ref="G25:L25"/>
    <mergeCell ref="G21:L21"/>
    <mergeCell ref="G22:L22"/>
    <mergeCell ref="G24:L24"/>
    <mergeCell ref="G28:L28"/>
    <mergeCell ref="G29:L29"/>
    <mergeCell ref="I13:L13"/>
    <mergeCell ref="G20:L20"/>
    <mergeCell ref="A12:F12"/>
    <mergeCell ref="A2:L2"/>
    <mergeCell ref="A3:L3"/>
    <mergeCell ref="A4:L4"/>
    <mergeCell ref="A5:L5"/>
    <mergeCell ref="A6:L6"/>
    <mergeCell ref="A9:L9"/>
    <mergeCell ref="A10:L10"/>
    <mergeCell ref="A11:F11"/>
    <mergeCell ref="G11:L11"/>
    <mergeCell ref="A13:F13"/>
    <mergeCell ref="A17:L17"/>
    <mergeCell ref="G18:L18"/>
    <mergeCell ref="A15:F15"/>
  </mergeCells>
  <phoneticPr fontId="12" type="noConversion"/>
  <conditionalFormatting sqref="F21:F29">
    <cfRule type="expression" dxfId="2" priority="1" stopIfTrue="1">
      <formula>OR(ACOMPANHAMENTO&lt;&gt;"BM",TIPOORCAMENTO="Licitado")</formula>
    </cfRule>
    <cfRule type="expression" dxfId="1" priority="2" stopIfTrue="1">
      <formula>$C21=1</formula>
    </cfRule>
    <cfRule type="expression" dxfId="0" priority="3" stopIfTrue="1">
      <formula>OR(AND(ISNUMBER($C21),$C21=0),$C21=2,$C21=3,$C21=4)</formula>
    </cfRule>
  </conditionalFormatting>
  <dataValidations count="1">
    <dataValidation type="decimal" operator="greaterThan" allowBlank="1" showErrorMessage="1" error="Apenas números decimais maiores que zero." sqref="F21:F29" xr:uid="{F0A4D341-39EB-4A34-AFAE-7129122C2B49}">
      <formula1>0</formula1>
      <formula2>0</formula2>
    </dataValidation>
  </dataValidations>
  <pageMargins left="0.51181102362204722" right="0.51181102362204722" top="0.78740157480314965" bottom="0.78740157480314965" header="0.31496062992125984" footer="0.31496062992125984"/>
  <pageSetup paperSize="9" scale="60" orientation="portrait" r:id="rId1"/>
  <headerFooter>
    <oddFooter>&amp;C&amp;P/&amp;N</oddFooter>
  </headerFooter>
  <drawing r:id="rId2"/>
  <legacyDrawing r:id="rId3"/>
  <oleObjects>
    <mc:AlternateContent xmlns:mc="http://schemas.openxmlformats.org/markup-compatibility/2006">
      <mc:Choice Requires="x14">
        <oleObject progId="PBrush" shapeId="3075" r:id="rId4">
          <objectPr defaultSize="0" autoPict="0" r:id="rId5">
            <anchor moveWithCells="1" sizeWithCells="1">
              <from>
                <xdr:col>1</xdr:col>
                <xdr:colOff>28575</xdr:colOff>
                <xdr:row>0</xdr:row>
                <xdr:rowOff>76200</xdr:rowOff>
              </from>
              <to>
                <xdr:col>2</xdr:col>
                <xdr:colOff>323850</xdr:colOff>
                <xdr:row>5</xdr:row>
                <xdr:rowOff>19050</xdr:rowOff>
              </to>
            </anchor>
          </objectPr>
        </oleObject>
      </mc:Choice>
      <mc:Fallback>
        <oleObject progId="PBrush" shapeId="3075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B408F-02E0-4720-88DF-5FF5E474F568}">
  <dimension ref="A1:M38"/>
  <sheetViews>
    <sheetView showZeros="0" tabSelected="1" topLeftCell="B1" zoomScale="80" zoomScaleNormal="80" workbookViewId="0">
      <selection activeCell="G27" sqref="G27"/>
    </sheetView>
  </sheetViews>
  <sheetFormatPr defaultRowHeight="12.75" x14ac:dyDescent="0.2"/>
  <cols>
    <col min="1" max="1" width="12.140625" style="144" customWidth="1"/>
    <col min="2" max="2" width="49.28515625" style="144" customWidth="1"/>
    <col min="3" max="3" width="19.5703125" style="144" customWidth="1"/>
    <col min="4" max="4" width="18.85546875" style="144" customWidth="1"/>
    <col min="5" max="5" width="16.7109375" style="144" customWidth="1"/>
    <col min="6" max="8" width="17.140625" style="144" bestFit="1" customWidth="1"/>
    <col min="9" max="9" width="16.7109375" style="144" bestFit="1" customWidth="1"/>
    <col min="10" max="11" width="17.140625" style="144" bestFit="1" customWidth="1"/>
    <col min="12" max="12" width="18.7109375" style="144" customWidth="1"/>
    <col min="13" max="255" width="9.140625" style="144"/>
    <col min="256" max="256" width="12.140625" style="144" customWidth="1"/>
    <col min="257" max="257" width="60.28515625" style="144" customWidth="1"/>
    <col min="258" max="258" width="22.85546875" style="144" customWidth="1"/>
    <col min="259" max="259" width="21.7109375" style="144" customWidth="1"/>
    <col min="260" max="261" width="25.140625" style="144" customWidth="1"/>
    <col min="262" max="511" width="9.140625" style="144"/>
    <col min="512" max="512" width="12.140625" style="144" customWidth="1"/>
    <col min="513" max="513" width="60.28515625" style="144" customWidth="1"/>
    <col min="514" max="514" width="22.85546875" style="144" customWidth="1"/>
    <col min="515" max="515" width="21.7109375" style="144" customWidth="1"/>
    <col min="516" max="517" width="25.140625" style="144" customWidth="1"/>
    <col min="518" max="767" width="9.140625" style="144"/>
    <col min="768" max="768" width="12.140625" style="144" customWidth="1"/>
    <col min="769" max="769" width="60.28515625" style="144" customWidth="1"/>
    <col min="770" max="770" width="22.85546875" style="144" customWidth="1"/>
    <col min="771" max="771" width="21.7109375" style="144" customWidth="1"/>
    <col min="772" max="773" width="25.140625" style="144" customWidth="1"/>
    <col min="774" max="1023" width="9.140625" style="144"/>
    <col min="1024" max="1024" width="12.140625" style="144" customWidth="1"/>
    <col min="1025" max="1025" width="60.28515625" style="144" customWidth="1"/>
    <col min="1026" max="1026" width="22.85546875" style="144" customWidth="1"/>
    <col min="1027" max="1027" width="21.7109375" style="144" customWidth="1"/>
    <col min="1028" max="1029" width="25.140625" style="144" customWidth="1"/>
    <col min="1030" max="1279" width="9.140625" style="144"/>
    <col min="1280" max="1280" width="12.140625" style="144" customWidth="1"/>
    <col min="1281" max="1281" width="60.28515625" style="144" customWidth="1"/>
    <col min="1282" max="1282" width="22.85546875" style="144" customWidth="1"/>
    <col min="1283" max="1283" width="21.7109375" style="144" customWidth="1"/>
    <col min="1284" max="1285" width="25.140625" style="144" customWidth="1"/>
    <col min="1286" max="1535" width="9.140625" style="144"/>
    <col min="1536" max="1536" width="12.140625" style="144" customWidth="1"/>
    <col min="1537" max="1537" width="60.28515625" style="144" customWidth="1"/>
    <col min="1538" max="1538" width="22.85546875" style="144" customWidth="1"/>
    <col min="1539" max="1539" width="21.7109375" style="144" customWidth="1"/>
    <col min="1540" max="1541" width="25.140625" style="144" customWidth="1"/>
    <col min="1542" max="1791" width="9.140625" style="144"/>
    <col min="1792" max="1792" width="12.140625" style="144" customWidth="1"/>
    <col min="1793" max="1793" width="60.28515625" style="144" customWidth="1"/>
    <col min="1794" max="1794" width="22.85546875" style="144" customWidth="1"/>
    <col min="1795" max="1795" width="21.7109375" style="144" customWidth="1"/>
    <col min="1796" max="1797" width="25.140625" style="144" customWidth="1"/>
    <col min="1798" max="2047" width="9.140625" style="144"/>
    <col min="2048" max="2048" width="12.140625" style="144" customWidth="1"/>
    <col min="2049" max="2049" width="60.28515625" style="144" customWidth="1"/>
    <col min="2050" max="2050" width="22.85546875" style="144" customWidth="1"/>
    <col min="2051" max="2051" width="21.7109375" style="144" customWidth="1"/>
    <col min="2052" max="2053" width="25.140625" style="144" customWidth="1"/>
    <col min="2054" max="2303" width="9.140625" style="144"/>
    <col min="2304" max="2304" width="12.140625" style="144" customWidth="1"/>
    <col min="2305" max="2305" width="60.28515625" style="144" customWidth="1"/>
    <col min="2306" max="2306" width="22.85546875" style="144" customWidth="1"/>
    <col min="2307" max="2307" width="21.7109375" style="144" customWidth="1"/>
    <col min="2308" max="2309" width="25.140625" style="144" customWidth="1"/>
    <col min="2310" max="2559" width="9.140625" style="144"/>
    <col min="2560" max="2560" width="12.140625" style="144" customWidth="1"/>
    <col min="2561" max="2561" width="60.28515625" style="144" customWidth="1"/>
    <col min="2562" max="2562" width="22.85546875" style="144" customWidth="1"/>
    <col min="2563" max="2563" width="21.7109375" style="144" customWidth="1"/>
    <col min="2564" max="2565" width="25.140625" style="144" customWidth="1"/>
    <col min="2566" max="2815" width="9.140625" style="144"/>
    <col min="2816" max="2816" width="12.140625" style="144" customWidth="1"/>
    <col min="2817" max="2817" width="60.28515625" style="144" customWidth="1"/>
    <col min="2818" max="2818" width="22.85546875" style="144" customWidth="1"/>
    <col min="2819" max="2819" width="21.7109375" style="144" customWidth="1"/>
    <col min="2820" max="2821" width="25.140625" style="144" customWidth="1"/>
    <col min="2822" max="3071" width="9.140625" style="144"/>
    <col min="3072" max="3072" width="12.140625" style="144" customWidth="1"/>
    <col min="3073" max="3073" width="60.28515625" style="144" customWidth="1"/>
    <col min="3074" max="3074" width="22.85546875" style="144" customWidth="1"/>
    <col min="3075" max="3075" width="21.7109375" style="144" customWidth="1"/>
    <col min="3076" max="3077" width="25.140625" style="144" customWidth="1"/>
    <col min="3078" max="3327" width="9.140625" style="144"/>
    <col min="3328" max="3328" width="12.140625" style="144" customWidth="1"/>
    <col min="3329" max="3329" width="60.28515625" style="144" customWidth="1"/>
    <col min="3330" max="3330" width="22.85546875" style="144" customWidth="1"/>
    <col min="3331" max="3331" width="21.7109375" style="144" customWidth="1"/>
    <col min="3332" max="3333" width="25.140625" style="144" customWidth="1"/>
    <col min="3334" max="3583" width="9.140625" style="144"/>
    <col min="3584" max="3584" width="12.140625" style="144" customWidth="1"/>
    <col min="3585" max="3585" width="60.28515625" style="144" customWidth="1"/>
    <col min="3586" max="3586" width="22.85546875" style="144" customWidth="1"/>
    <col min="3587" max="3587" width="21.7109375" style="144" customWidth="1"/>
    <col min="3588" max="3589" width="25.140625" style="144" customWidth="1"/>
    <col min="3590" max="3839" width="9.140625" style="144"/>
    <col min="3840" max="3840" width="12.140625" style="144" customWidth="1"/>
    <col min="3841" max="3841" width="60.28515625" style="144" customWidth="1"/>
    <col min="3842" max="3842" width="22.85546875" style="144" customWidth="1"/>
    <col min="3843" max="3843" width="21.7109375" style="144" customWidth="1"/>
    <col min="3844" max="3845" width="25.140625" style="144" customWidth="1"/>
    <col min="3846" max="4095" width="9.140625" style="144"/>
    <col min="4096" max="4096" width="12.140625" style="144" customWidth="1"/>
    <col min="4097" max="4097" width="60.28515625" style="144" customWidth="1"/>
    <col min="4098" max="4098" width="22.85546875" style="144" customWidth="1"/>
    <col min="4099" max="4099" width="21.7109375" style="144" customWidth="1"/>
    <col min="4100" max="4101" width="25.140625" style="144" customWidth="1"/>
    <col min="4102" max="4351" width="9.140625" style="144"/>
    <col min="4352" max="4352" width="12.140625" style="144" customWidth="1"/>
    <col min="4353" max="4353" width="60.28515625" style="144" customWidth="1"/>
    <col min="4354" max="4354" width="22.85546875" style="144" customWidth="1"/>
    <col min="4355" max="4355" width="21.7109375" style="144" customWidth="1"/>
    <col min="4356" max="4357" width="25.140625" style="144" customWidth="1"/>
    <col min="4358" max="4607" width="9.140625" style="144"/>
    <col min="4608" max="4608" width="12.140625" style="144" customWidth="1"/>
    <col min="4609" max="4609" width="60.28515625" style="144" customWidth="1"/>
    <col min="4610" max="4610" width="22.85546875" style="144" customWidth="1"/>
    <col min="4611" max="4611" width="21.7109375" style="144" customWidth="1"/>
    <col min="4612" max="4613" width="25.140625" style="144" customWidth="1"/>
    <col min="4614" max="4863" width="9.140625" style="144"/>
    <col min="4864" max="4864" width="12.140625" style="144" customWidth="1"/>
    <col min="4865" max="4865" width="60.28515625" style="144" customWidth="1"/>
    <col min="4866" max="4866" width="22.85546875" style="144" customWidth="1"/>
    <col min="4867" max="4867" width="21.7109375" style="144" customWidth="1"/>
    <col min="4868" max="4869" width="25.140625" style="144" customWidth="1"/>
    <col min="4870" max="5119" width="9.140625" style="144"/>
    <col min="5120" max="5120" width="12.140625" style="144" customWidth="1"/>
    <col min="5121" max="5121" width="60.28515625" style="144" customWidth="1"/>
    <col min="5122" max="5122" width="22.85546875" style="144" customWidth="1"/>
    <col min="5123" max="5123" width="21.7109375" style="144" customWidth="1"/>
    <col min="5124" max="5125" width="25.140625" style="144" customWidth="1"/>
    <col min="5126" max="5375" width="9.140625" style="144"/>
    <col min="5376" max="5376" width="12.140625" style="144" customWidth="1"/>
    <col min="5377" max="5377" width="60.28515625" style="144" customWidth="1"/>
    <col min="5378" max="5378" width="22.85546875" style="144" customWidth="1"/>
    <col min="5379" max="5379" width="21.7109375" style="144" customWidth="1"/>
    <col min="5380" max="5381" width="25.140625" style="144" customWidth="1"/>
    <col min="5382" max="5631" width="9.140625" style="144"/>
    <col min="5632" max="5632" width="12.140625" style="144" customWidth="1"/>
    <col min="5633" max="5633" width="60.28515625" style="144" customWidth="1"/>
    <col min="5634" max="5634" width="22.85546875" style="144" customWidth="1"/>
    <col min="5635" max="5635" width="21.7109375" style="144" customWidth="1"/>
    <col min="5636" max="5637" width="25.140625" style="144" customWidth="1"/>
    <col min="5638" max="5887" width="9.140625" style="144"/>
    <col min="5888" max="5888" width="12.140625" style="144" customWidth="1"/>
    <col min="5889" max="5889" width="60.28515625" style="144" customWidth="1"/>
    <col min="5890" max="5890" width="22.85546875" style="144" customWidth="1"/>
    <col min="5891" max="5891" width="21.7109375" style="144" customWidth="1"/>
    <col min="5892" max="5893" width="25.140625" style="144" customWidth="1"/>
    <col min="5894" max="6143" width="9.140625" style="144"/>
    <col min="6144" max="6144" width="12.140625" style="144" customWidth="1"/>
    <col min="6145" max="6145" width="60.28515625" style="144" customWidth="1"/>
    <col min="6146" max="6146" width="22.85546875" style="144" customWidth="1"/>
    <col min="6147" max="6147" width="21.7109375" style="144" customWidth="1"/>
    <col min="6148" max="6149" width="25.140625" style="144" customWidth="1"/>
    <col min="6150" max="6399" width="9.140625" style="144"/>
    <col min="6400" max="6400" width="12.140625" style="144" customWidth="1"/>
    <col min="6401" max="6401" width="60.28515625" style="144" customWidth="1"/>
    <col min="6402" max="6402" width="22.85546875" style="144" customWidth="1"/>
    <col min="6403" max="6403" width="21.7109375" style="144" customWidth="1"/>
    <col min="6404" max="6405" width="25.140625" style="144" customWidth="1"/>
    <col min="6406" max="6655" width="9.140625" style="144"/>
    <col min="6656" max="6656" width="12.140625" style="144" customWidth="1"/>
    <col min="6657" max="6657" width="60.28515625" style="144" customWidth="1"/>
    <col min="6658" max="6658" width="22.85546875" style="144" customWidth="1"/>
    <col min="6659" max="6659" width="21.7109375" style="144" customWidth="1"/>
    <col min="6660" max="6661" width="25.140625" style="144" customWidth="1"/>
    <col min="6662" max="6911" width="9.140625" style="144"/>
    <col min="6912" max="6912" width="12.140625" style="144" customWidth="1"/>
    <col min="6913" max="6913" width="60.28515625" style="144" customWidth="1"/>
    <col min="6914" max="6914" width="22.85546875" style="144" customWidth="1"/>
    <col min="6915" max="6915" width="21.7109375" style="144" customWidth="1"/>
    <col min="6916" max="6917" width="25.140625" style="144" customWidth="1"/>
    <col min="6918" max="7167" width="9.140625" style="144"/>
    <col min="7168" max="7168" width="12.140625" style="144" customWidth="1"/>
    <col min="7169" max="7169" width="60.28515625" style="144" customWidth="1"/>
    <col min="7170" max="7170" width="22.85546875" style="144" customWidth="1"/>
    <col min="7171" max="7171" width="21.7109375" style="144" customWidth="1"/>
    <col min="7172" max="7173" width="25.140625" style="144" customWidth="1"/>
    <col min="7174" max="7423" width="9.140625" style="144"/>
    <col min="7424" max="7424" width="12.140625" style="144" customWidth="1"/>
    <col min="7425" max="7425" width="60.28515625" style="144" customWidth="1"/>
    <col min="7426" max="7426" width="22.85546875" style="144" customWidth="1"/>
    <col min="7427" max="7427" width="21.7109375" style="144" customWidth="1"/>
    <col min="7428" max="7429" width="25.140625" style="144" customWidth="1"/>
    <col min="7430" max="7679" width="9.140625" style="144"/>
    <col min="7680" max="7680" width="12.140625" style="144" customWidth="1"/>
    <col min="7681" max="7681" width="60.28515625" style="144" customWidth="1"/>
    <col min="7682" max="7682" width="22.85546875" style="144" customWidth="1"/>
    <col min="7683" max="7683" width="21.7109375" style="144" customWidth="1"/>
    <col min="7684" max="7685" width="25.140625" style="144" customWidth="1"/>
    <col min="7686" max="7935" width="9.140625" style="144"/>
    <col min="7936" max="7936" width="12.140625" style="144" customWidth="1"/>
    <col min="7937" max="7937" width="60.28515625" style="144" customWidth="1"/>
    <col min="7938" max="7938" width="22.85546875" style="144" customWidth="1"/>
    <col min="7939" max="7939" width="21.7109375" style="144" customWidth="1"/>
    <col min="7940" max="7941" width="25.140625" style="144" customWidth="1"/>
    <col min="7942" max="8191" width="9.140625" style="144"/>
    <col min="8192" max="8192" width="12.140625" style="144" customWidth="1"/>
    <col min="8193" max="8193" width="60.28515625" style="144" customWidth="1"/>
    <col min="8194" max="8194" width="22.85546875" style="144" customWidth="1"/>
    <col min="8195" max="8195" width="21.7109375" style="144" customWidth="1"/>
    <col min="8196" max="8197" width="25.140625" style="144" customWidth="1"/>
    <col min="8198" max="8447" width="9.140625" style="144"/>
    <col min="8448" max="8448" width="12.140625" style="144" customWidth="1"/>
    <col min="8449" max="8449" width="60.28515625" style="144" customWidth="1"/>
    <col min="8450" max="8450" width="22.85546875" style="144" customWidth="1"/>
    <col min="8451" max="8451" width="21.7109375" style="144" customWidth="1"/>
    <col min="8452" max="8453" width="25.140625" style="144" customWidth="1"/>
    <col min="8454" max="8703" width="9.140625" style="144"/>
    <col min="8704" max="8704" width="12.140625" style="144" customWidth="1"/>
    <col min="8705" max="8705" width="60.28515625" style="144" customWidth="1"/>
    <col min="8706" max="8706" width="22.85546875" style="144" customWidth="1"/>
    <col min="8707" max="8707" width="21.7109375" style="144" customWidth="1"/>
    <col min="8708" max="8709" width="25.140625" style="144" customWidth="1"/>
    <col min="8710" max="8959" width="9.140625" style="144"/>
    <col min="8960" max="8960" width="12.140625" style="144" customWidth="1"/>
    <col min="8961" max="8961" width="60.28515625" style="144" customWidth="1"/>
    <col min="8962" max="8962" width="22.85546875" style="144" customWidth="1"/>
    <col min="8963" max="8963" width="21.7109375" style="144" customWidth="1"/>
    <col min="8964" max="8965" width="25.140625" style="144" customWidth="1"/>
    <col min="8966" max="9215" width="9.140625" style="144"/>
    <col min="9216" max="9216" width="12.140625" style="144" customWidth="1"/>
    <col min="9217" max="9217" width="60.28515625" style="144" customWidth="1"/>
    <col min="9218" max="9218" width="22.85546875" style="144" customWidth="1"/>
    <col min="9219" max="9219" width="21.7109375" style="144" customWidth="1"/>
    <col min="9220" max="9221" width="25.140625" style="144" customWidth="1"/>
    <col min="9222" max="9471" width="9.140625" style="144"/>
    <col min="9472" max="9472" width="12.140625" style="144" customWidth="1"/>
    <col min="9473" max="9473" width="60.28515625" style="144" customWidth="1"/>
    <col min="9474" max="9474" width="22.85546875" style="144" customWidth="1"/>
    <col min="9475" max="9475" width="21.7109375" style="144" customWidth="1"/>
    <col min="9476" max="9477" width="25.140625" style="144" customWidth="1"/>
    <col min="9478" max="9727" width="9.140625" style="144"/>
    <col min="9728" max="9728" width="12.140625" style="144" customWidth="1"/>
    <col min="9729" max="9729" width="60.28515625" style="144" customWidth="1"/>
    <col min="9730" max="9730" width="22.85546875" style="144" customWidth="1"/>
    <col min="9731" max="9731" width="21.7109375" style="144" customWidth="1"/>
    <col min="9732" max="9733" width="25.140625" style="144" customWidth="1"/>
    <col min="9734" max="9983" width="9.140625" style="144"/>
    <col min="9984" max="9984" width="12.140625" style="144" customWidth="1"/>
    <col min="9985" max="9985" width="60.28515625" style="144" customWidth="1"/>
    <col min="9986" max="9986" width="22.85546875" style="144" customWidth="1"/>
    <col min="9987" max="9987" width="21.7109375" style="144" customWidth="1"/>
    <col min="9988" max="9989" width="25.140625" style="144" customWidth="1"/>
    <col min="9990" max="10239" width="9.140625" style="144"/>
    <col min="10240" max="10240" width="12.140625" style="144" customWidth="1"/>
    <col min="10241" max="10241" width="60.28515625" style="144" customWidth="1"/>
    <col min="10242" max="10242" width="22.85546875" style="144" customWidth="1"/>
    <col min="10243" max="10243" width="21.7109375" style="144" customWidth="1"/>
    <col min="10244" max="10245" width="25.140625" style="144" customWidth="1"/>
    <col min="10246" max="10495" width="9.140625" style="144"/>
    <col min="10496" max="10496" width="12.140625" style="144" customWidth="1"/>
    <col min="10497" max="10497" width="60.28515625" style="144" customWidth="1"/>
    <col min="10498" max="10498" width="22.85546875" style="144" customWidth="1"/>
    <col min="10499" max="10499" width="21.7109375" style="144" customWidth="1"/>
    <col min="10500" max="10501" width="25.140625" style="144" customWidth="1"/>
    <col min="10502" max="10751" width="9.140625" style="144"/>
    <col min="10752" max="10752" width="12.140625" style="144" customWidth="1"/>
    <col min="10753" max="10753" width="60.28515625" style="144" customWidth="1"/>
    <col min="10754" max="10754" width="22.85546875" style="144" customWidth="1"/>
    <col min="10755" max="10755" width="21.7109375" style="144" customWidth="1"/>
    <col min="10756" max="10757" width="25.140625" style="144" customWidth="1"/>
    <col min="10758" max="11007" width="9.140625" style="144"/>
    <col min="11008" max="11008" width="12.140625" style="144" customWidth="1"/>
    <col min="11009" max="11009" width="60.28515625" style="144" customWidth="1"/>
    <col min="11010" max="11010" width="22.85546875" style="144" customWidth="1"/>
    <col min="11011" max="11011" width="21.7109375" style="144" customWidth="1"/>
    <col min="11012" max="11013" width="25.140625" style="144" customWidth="1"/>
    <col min="11014" max="11263" width="9.140625" style="144"/>
    <col min="11264" max="11264" width="12.140625" style="144" customWidth="1"/>
    <col min="11265" max="11265" width="60.28515625" style="144" customWidth="1"/>
    <col min="11266" max="11266" width="22.85546875" style="144" customWidth="1"/>
    <col min="11267" max="11267" width="21.7109375" style="144" customWidth="1"/>
    <col min="11268" max="11269" width="25.140625" style="144" customWidth="1"/>
    <col min="11270" max="11519" width="9.140625" style="144"/>
    <col min="11520" max="11520" width="12.140625" style="144" customWidth="1"/>
    <col min="11521" max="11521" width="60.28515625" style="144" customWidth="1"/>
    <col min="11522" max="11522" width="22.85546875" style="144" customWidth="1"/>
    <col min="11523" max="11523" width="21.7109375" style="144" customWidth="1"/>
    <col min="11524" max="11525" width="25.140625" style="144" customWidth="1"/>
    <col min="11526" max="11775" width="9.140625" style="144"/>
    <col min="11776" max="11776" width="12.140625" style="144" customWidth="1"/>
    <col min="11777" max="11777" width="60.28515625" style="144" customWidth="1"/>
    <col min="11778" max="11778" width="22.85546875" style="144" customWidth="1"/>
    <col min="11779" max="11779" width="21.7109375" style="144" customWidth="1"/>
    <col min="11780" max="11781" width="25.140625" style="144" customWidth="1"/>
    <col min="11782" max="12031" width="9.140625" style="144"/>
    <col min="12032" max="12032" width="12.140625" style="144" customWidth="1"/>
    <col min="12033" max="12033" width="60.28515625" style="144" customWidth="1"/>
    <col min="12034" max="12034" width="22.85546875" style="144" customWidth="1"/>
    <col min="12035" max="12035" width="21.7109375" style="144" customWidth="1"/>
    <col min="12036" max="12037" width="25.140625" style="144" customWidth="1"/>
    <col min="12038" max="12287" width="9.140625" style="144"/>
    <col min="12288" max="12288" width="12.140625" style="144" customWidth="1"/>
    <col min="12289" max="12289" width="60.28515625" style="144" customWidth="1"/>
    <col min="12290" max="12290" width="22.85546875" style="144" customWidth="1"/>
    <col min="12291" max="12291" width="21.7109375" style="144" customWidth="1"/>
    <col min="12292" max="12293" width="25.140625" style="144" customWidth="1"/>
    <col min="12294" max="12543" width="9.140625" style="144"/>
    <col min="12544" max="12544" width="12.140625" style="144" customWidth="1"/>
    <col min="12545" max="12545" width="60.28515625" style="144" customWidth="1"/>
    <col min="12546" max="12546" width="22.85546875" style="144" customWidth="1"/>
    <col min="12547" max="12547" width="21.7109375" style="144" customWidth="1"/>
    <col min="12548" max="12549" width="25.140625" style="144" customWidth="1"/>
    <col min="12550" max="12799" width="9.140625" style="144"/>
    <col min="12800" max="12800" width="12.140625" style="144" customWidth="1"/>
    <col min="12801" max="12801" width="60.28515625" style="144" customWidth="1"/>
    <col min="12802" max="12802" width="22.85546875" style="144" customWidth="1"/>
    <col min="12803" max="12803" width="21.7109375" style="144" customWidth="1"/>
    <col min="12804" max="12805" width="25.140625" style="144" customWidth="1"/>
    <col min="12806" max="13055" width="9.140625" style="144"/>
    <col min="13056" max="13056" width="12.140625" style="144" customWidth="1"/>
    <col min="13057" max="13057" width="60.28515625" style="144" customWidth="1"/>
    <col min="13058" max="13058" width="22.85546875" style="144" customWidth="1"/>
    <col min="13059" max="13059" width="21.7109375" style="144" customWidth="1"/>
    <col min="13060" max="13061" width="25.140625" style="144" customWidth="1"/>
    <col min="13062" max="13311" width="9.140625" style="144"/>
    <col min="13312" max="13312" width="12.140625" style="144" customWidth="1"/>
    <col min="13313" max="13313" width="60.28515625" style="144" customWidth="1"/>
    <col min="13314" max="13314" width="22.85546875" style="144" customWidth="1"/>
    <col min="13315" max="13315" width="21.7109375" style="144" customWidth="1"/>
    <col min="13316" max="13317" width="25.140625" style="144" customWidth="1"/>
    <col min="13318" max="13567" width="9.140625" style="144"/>
    <col min="13568" max="13568" width="12.140625" style="144" customWidth="1"/>
    <col min="13569" max="13569" width="60.28515625" style="144" customWidth="1"/>
    <col min="13570" max="13570" width="22.85546875" style="144" customWidth="1"/>
    <col min="13571" max="13571" width="21.7109375" style="144" customWidth="1"/>
    <col min="13572" max="13573" width="25.140625" style="144" customWidth="1"/>
    <col min="13574" max="13823" width="9.140625" style="144"/>
    <col min="13824" max="13824" width="12.140625" style="144" customWidth="1"/>
    <col min="13825" max="13825" width="60.28515625" style="144" customWidth="1"/>
    <col min="13826" max="13826" width="22.85546875" style="144" customWidth="1"/>
    <col min="13827" max="13827" width="21.7109375" style="144" customWidth="1"/>
    <col min="13828" max="13829" width="25.140625" style="144" customWidth="1"/>
    <col min="13830" max="14079" width="9.140625" style="144"/>
    <col min="14080" max="14080" width="12.140625" style="144" customWidth="1"/>
    <col min="14081" max="14081" width="60.28515625" style="144" customWidth="1"/>
    <col min="14082" max="14082" width="22.85546875" style="144" customWidth="1"/>
    <col min="14083" max="14083" width="21.7109375" style="144" customWidth="1"/>
    <col min="14084" max="14085" width="25.140625" style="144" customWidth="1"/>
    <col min="14086" max="14335" width="9.140625" style="144"/>
    <col min="14336" max="14336" width="12.140625" style="144" customWidth="1"/>
    <col min="14337" max="14337" width="60.28515625" style="144" customWidth="1"/>
    <col min="14338" max="14338" width="22.85546875" style="144" customWidth="1"/>
    <col min="14339" max="14339" width="21.7109375" style="144" customWidth="1"/>
    <col min="14340" max="14341" width="25.140625" style="144" customWidth="1"/>
    <col min="14342" max="14591" width="9.140625" style="144"/>
    <col min="14592" max="14592" width="12.140625" style="144" customWidth="1"/>
    <col min="14593" max="14593" width="60.28515625" style="144" customWidth="1"/>
    <col min="14594" max="14594" width="22.85546875" style="144" customWidth="1"/>
    <col min="14595" max="14595" width="21.7109375" style="144" customWidth="1"/>
    <col min="14596" max="14597" width="25.140625" style="144" customWidth="1"/>
    <col min="14598" max="14847" width="9.140625" style="144"/>
    <col min="14848" max="14848" width="12.140625" style="144" customWidth="1"/>
    <col min="14849" max="14849" width="60.28515625" style="144" customWidth="1"/>
    <col min="14850" max="14850" width="22.85546875" style="144" customWidth="1"/>
    <col min="14851" max="14851" width="21.7109375" style="144" customWidth="1"/>
    <col min="14852" max="14853" width="25.140625" style="144" customWidth="1"/>
    <col min="14854" max="15103" width="9.140625" style="144"/>
    <col min="15104" max="15104" width="12.140625" style="144" customWidth="1"/>
    <col min="15105" max="15105" width="60.28515625" style="144" customWidth="1"/>
    <col min="15106" max="15106" width="22.85546875" style="144" customWidth="1"/>
    <col min="15107" max="15107" width="21.7109375" style="144" customWidth="1"/>
    <col min="15108" max="15109" width="25.140625" style="144" customWidth="1"/>
    <col min="15110" max="15359" width="9.140625" style="144"/>
    <col min="15360" max="15360" width="12.140625" style="144" customWidth="1"/>
    <col min="15361" max="15361" width="60.28515625" style="144" customWidth="1"/>
    <col min="15362" max="15362" width="22.85546875" style="144" customWidth="1"/>
    <col min="15363" max="15363" width="21.7109375" style="144" customWidth="1"/>
    <col min="15364" max="15365" width="25.140625" style="144" customWidth="1"/>
    <col min="15366" max="15615" width="9.140625" style="144"/>
    <col min="15616" max="15616" width="12.140625" style="144" customWidth="1"/>
    <col min="15617" max="15617" width="60.28515625" style="144" customWidth="1"/>
    <col min="15618" max="15618" width="22.85546875" style="144" customWidth="1"/>
    <col min="15619" max="15619" width="21.7109375" style="144" customWidth="1"/>
    <col min="15620" max="15621" width="25.140625" style="144" customWidth="1"/>
    <col min="15622" max="15871" width="9.140625" style="144"/>
    <col min="15872" max="15872" width="12.140625" style="144" customWidth="1"/>
    <col min="15873" max="15873" width="60.28515625" style="144" customWidth="1"/>
    <col min="15874" max="15874" width="22.85546875" style="144" customWidth="1"/>
    <col min="15875" max="15875" width="21.7109375" style="144" customWidth="1"/>
    <col min="15876" max="15877" width="25.140625" style="144" customWidth="1"/>
    <col min="15878" max="16127" width="9.140625" style="144"/>
    <col min="16128" max="16128" width="12.140625" style="144" customWidth="1"/>
    <col min="16129" max="16129" width="60.28515625" style="144" customWidth="1"/>
    <col min="16130" max="16130" width="22.85546875" style="144" customWidth="1"/>
    <col min="16131" max="16131" width="21.7109375" style="144" customWidth="1"/>
    <col min="16132" max="16133" width="25.140625" style="144" customWidth="1"/>
    <col min="16134" max="16384" width="9.140625" style="144"/>
  </cols>
  <sheetData>
    <row r="1" spans="1:13" ht="13.5" thickBot="1" x14ac:dyDescent="0.25">
      <c r="A1" s="247" t="str">
        <f>'Planilha orçamentária'!A2:I2</f>
        <v>MUNICÍPIO DE DESTERRO DO MELO</v>
      </c>
      <c r="B1" s="248"/>
      <c r="C1" s="248"/>
      <c r="D1" s="248"/>
      <c r="E1" s="248"/>
      <c r="F1" s="248"/>
      <c r="G1" s="248"/>
      <c r="H1" s="248"/>
      <c r="I1" s="248"/>
      <c r="J1" s="248"/>
      <c r="K1" s="249"/>
    </row>
    <row r="2" spans="1:13" ht="13.5" customHeight="1" thickBot="1" x14ac:dyDescent="0.25">
      <c r="A2" s="247" t="str">
        <f>'Planilha orçamentária'!A3:I3</f>
        <v>CNPJ 18.094.813/0001-53</v>
      </c>
      <c r="B2" s="248"/>
      <c r="C2" s="248"/>
      <c r="D2" s="248"/>
      <c r="E2" s="248"/>
      <c r="F2" s="248"/>
      <c r="G2" s="248"/>
      <c r="H2" s="248"/>
      <c r="I2" s="248"/>
      <c r="J2" s="248"/>
      <c r="K2" s="249"/>
    </row>
    <row r="3" spans="1:13" ht="12.75" customHeight="1" thickBot="1" x14ac:dyDescent="0.25">
      <c r="A3" s="247" t="str">
        <f>'Planilha orçamentária'!A4:I4</f>
        <v>Av Silvério Augusto de Melo 158, Fábrica, Desterro do Melo - MG– CEP 36235-000</v>
      </c>
      <c r="B3" s="248"/>
      <c r="C3" s="248"/>
      <c r="D3" s="248"/>
      <c r="E3" s="248"/>
      <c r="F3" s="248"/>
      <c r="G3" s="248"/>
      <c r="H3" s="248"/>
      <c r="I3" s="248"/>
      <c r="J3" s="248"/>
      <c r="K3" s="249"/>
    </row>
    <row r="4" spans="1:13" ht="12.75" customHeight="1" thickBot="1" x14ac:dyDescent="0.25">
      <c r="A4" s="247" t="str">
        <f>'Planilha orçamentária'!A5:I5</f>
        <v xml:space="preserve">Telef.: (32) 3336-1123 </v>
      </c>
      <c r="B4" s="248"/>
      <c r="C4" s="248"/>
      <c r="D4" s="248"/>
      <c r="E4" s="248"/>
      <c r="F4" s="248"/>
      <c r="G4" s="248"/>
      <c r="H4" s="248"/>
      <c r="I4" s="248"/>
      <c r="J4" s="248"/>
      <c r="K4" s="249"/>
    </row>
    <row r="5" spans="1:13" ht="12.75" customHeight="1" thickBot="1" x14ac:dyDescent="0.25">
      <c r="A5" s="247" t="str">
        <f>'Planilha orçamentária'!A6:I6</f>
        <v>Site: www.desterrodomelo.mg.gov.br</v>
      </c>
      <c r="B5" s="248"/>
      <c r="C5" s="248"/>
      <c r="D5" s="248"/>
      <c r="E5" s="248"/>
      <c r="F5" s="248"/>
      <c r="G5" s="248"/>
      <c r="H5" s="248"/>
      <c r="I5" s="248"/>
      <c r="J5" s="248"/>
      <c r="K5" s="249"/>
    </row>
    <row r="6" spans="1:13" ht="12.75" customHeight="1" x14ac:dyDescent="0.2">
      <c r="A6" s="247"/>
      <c r="B6" s="248"/>
      <c r="C6" s="248"/>
      <c r="D6" s="248"/>
      <c r="E6" s="248"/>
      <c r="F6" s="248"/>
      <c r="G6" s="248"/>
      <c r="H6" s="248"/>
      <c r="I6" s="248"/>
      <c r="J6" s="248"/>
      <c r="K6" s="249"/>
    </row>
    <row r="7" spans="1:13" ht="5.25" customHeight="1" thickBot="1" x14ac:dyDescent="0.25">
      <c r="A7" s="209"/>
      <c r="K7" s="210"/>
    </row>
    <row r="8" spans="1:13" ht="16.5" thickBot="1" x14ac:dyDescent="0.3">
      <c r="A8" s="251" t="s">
        <v>67</v>
      </c>
      <c r="B8" s="252"/>
      <c r="C8" s="252"/>
      <c r="D8" s="252"/>
      <c r="E8" s="252"/>
      <c r="F8" s="252"/>
      <c r="G8" s="252"/>
      <c r="H8" s="252"/>
      <c r="I8" s="252"/>
      <c r="J8" s="252"/>
      <c r="K8" s="253"/>
    </row>
    <row r="9" spans="1:13" ht="8.1" customHeight="1" x14ac:dyDescent="0.2">
      <c r="A9" s="254" t="s">
        <v>68</v>
      </c>
      <c r="B9" s="255"/>
      <c r="C9" s="255"/>
      <c r="D9" s="255"/>
      <c r="E9" s="255"/>
      <c r="F9" s="255"/>
      <c r="G9" s="255"/>
      <c r="H9" s="255"/>
      <c r="I9" s="255"/>
      <c r="J9" s="255"/>
      <c r="K9" s="256"/>
    </row>
    <row r="10" spans="1:13" ht="15" customHeight="1" thickBot="1" x14ac:dyDescent="0.25">
      <c r="A10" s="257"/>
      <c r="B10" s="258"/>
      <c r="C10" s="258"/>
      <c r="D10" s="258"/>
      <c r="E10" s="258"/>
      <c r="F10" s="258"/>
      <c r="G10" s="258"/>
      <c r="H10" s="258"/>
      <c r="I10" s="258"/>
      <c r="J10" s="258"/>
      <c r="K10" s="259"/>
    </row>
    <row r="11" spans="1:13" ht="25.5" customHeight="1" thickBot="1" x14ac:dyDescent="0.25">
      <c r="A11" s="260" t="str">
        <f>'Planilha orçamentária'!A11</f>
        <v>CONVENENTE: DESTERRO DO MELO-MG</v>
      </c>
      <c r="B11" s="261"/>
      <c r="C11" s="262"/>
      <c r="D11" s="263" t="s">
        <v>69</v>
      </c>
      <c r="E11" s="264"/>
      <c r="F11" s="265">
        <f>'Planilha orçamentária'!I30</f>
        <v>261194.27</v>
      </c>
      <c r="G11" s="261"/>
      <c r="H11" s="262"/>
      <c r="I11" s="266" t="str">
        <f>'Planilha orçamentária'!G13</f>
        <v>DATA: 16/04/2026</v>
      </c>
      <c r="J11" s="264"/>
      <c r="K11" s="267"/>
    </row>
    <row r="12" spans="1:13" ht="28.5" customHeight="1" thickBot="1" x14ac:dyDescent="0.25">
      <c r="A12" s="268" t="str">
        <f>'Planilha orçamentária'!A12</f>
        <v>OBJETO: EXECUÇÃO DE COBERTURA METÁLICA NO PARQUE DE EXPOSIÇÕES</v>
      </c>
      <c r="B12" s="269"/>
      <c r="C12" s="270"/>
      <c r="D12" s="271" t="str">
        <f>'Planilha orçamentária'!A13</f>
        <v>LOCAL:  GALPÃO DOPARQUE DE EXPOSIÇÕES E BAIAS DE EQUINOS</v>
      </c>
      <c r="E12" s="272"/>
      <c r="F12" s="272"/>
      <c r="G12" s="272"/>
      <c r="H12" s="273"/>
      <c r="I12" s="274" t="str">
        <f>'Planilha orçamentária'!A16</f>
        <v>PRAZO DE EXECUÇÃO: 2 (DOIS) MESES</v>
      </c>
      <c r="J12" s="275"/>
      <c r="K12" s="276"/>
    </row>
    <row r="13" spans="1:13" ht="25.5" x14ac:dyDescent="0.2">
      <c r="A13" s="145" t="s">
        <v>4</v>
      </c>
      <c r="B13" s="146" t="s">
        <v>70</v>
      </c>
      <c r="C13" s="147" t="s">
        <v>71</v>
      </c>
      <c r="D13" s="147" t="s">
        <v>72</v>
      </c>
      <c r="E13" s="148" t="s">
        <v>73</v>
      </c>
      <c r="F13" s="148" t="s">
        <v>74</v>
      </c>
      <c r="G13" s="148" t="s">
        <v>75</v>
      </c>
      <c r="H13" s="148" t="s">
        <v>76</v>
      </c>
      <c r="I13" s="148" t="s">
        <v>77</v>
      </c>
      <c r="J13" s="148" t="s">
        <v>78</v>
      </c>
      <c r="K13" s="149" t="s">
        <v>79</v>
      </c>
    </row>
    <row r="14" spans="1:13" x14ac:dyDescent="0.2">
      <c r="A14" s="245" t="str">
        <f>'Planilha orçamentária'!A20</f>
        <v>1.0</v>
      </c>
      <c r="B14" s="243" t="str">
        <f>'Planilha orçamentária'!D20</f>
        <v>SERVIÇOS PRELIMINARES</v>
      </c>
      <c r="C14" s="150" t="s">
        <v>80</v>
      </c>
      <c r="D14" s="151">
        <f>D15/$D$21</f>
        <v>5.1000000000000004E-3</v>
      </c>
      <c r="E14" s="152">
        <v>1</v>
      </c>
      <c r="F14" s="152"/>
      <c r="G14" s="152"/>
      <c r="H14" s="152"/>
      <c r="I14" s="152"/>
      <c r="J14" s="152"/>
      <c r="K14" s="153"/>
      <c r="L14" s="154">
        <f t="shared" ref="L14:L21" si="0">SUM(E14:K14)</f>
        <v>1</v>
      </c>
    </row>
    <row r="15" spans="1:13" x14ac:dyDescent="0.2">
      <c r="A15" s="246"/>
      <c r="B15" s="250"/>
      <c r="C15" s="155" t="s">
        <v>81</v>
      </c>
      <c r="D15" s="156">
        <f>'Planilha orçamentária'!I20</f>
        <v>1335.46</v>
      </c>
      <c r="E15" s="157">
        <f>ROUND(E14*D15,2)</f>
        <v>1335.46</v>
      </c>
      <c r="F15" s="157"/>
      <c r="G15" s="157"/>
      <c r="H15" s="157"/>
      <c r="I15" s="157"/>
      <c r="J15" s="157"/>
      <c r="K15" s="158"/>
      <c r="L15" s="159">
        <f t="shared" si="0"/>
        <v>1335.46</v>
      </c>
      <c r="M15" s="144" t="str">
        <f t="shared" ref="M15:M21" si="1">IF(L15=D15,"ok","não")</f>
        <v>ok</v>
      </c>
    </row>
    <row r="16" spans="1:13" x14ac:dyDescent="0.2">
      <c r="A16" s="245" t="str">
        <f>'Planilha orçamentária'!A22</f>
        <v>2.0</v>
      </c>
      <c r="B16" s="243" t="str">
        <f>'Planilha orçamentária'!D22</f>
        <v>COBERTURA  GALPÃO</v>
      </c>
      <c r="C16" s="150" t="s">
        <v>80</v>
      </c>
      <c r="D16" s="151">
        <f>D17/$D$21</f>
        <v>0.8448</v>
      </c>
      <c r="E16" s="152">
        <v>1</v>
      </c>
      <c r="F16" s="152"/>
      <c r="G16" s="152"/>
      <c r="H16" s="152"/>
      <c r="I16" s="152"/>
      <c r="J16" s="152"/>
      <c r="K16" s="153"/>
      <c r="L16" s="154">
        <f t="shared" si="0"/>
        <v>1</v>
      </c>
      <c r="M16" s="144" t="str">
        <f t="shared" si="1"/>
        <v>não</v>
      </c>
    </row>
    <row r="17" spans="1:13" x14ac:dyDescent="0.2">
      <c r="A17" s="246"/>
      <c r="B17" s="250"/>
      <c r="C17" s="155" t="s">
        <v>81</v>
      </c>
      <c r="D17" s="160">
        <f>'Planilha orçamentária'!I22</f>
        <v>220663.55</v>
      </c>
      <c r="E17" s="157">
        <f>ROUND(E16*$D$17,2)</f>
        <v>220663.55</v>
      </c>
      <c r="F17" s="157">
        <f t="shared" ref="F17:H17" si="2">ROUND(F16*$D$17,2)</f>
        <v>0</v>
      </c>
      <c r="G17" s="157">
        <f t="shared" si="2"/>
        <v>0</v>
      </c>
      <c r="H17" s="157">
        <f t="shared" si="2"/>
        <v>0</v>
      </c>
      <c r="I17" s="157"/>
      <c r="J17" s="157"/>
      <c r="K17" s="158"/>
      <c r="L17" s="159">
        <f t="shared" si="0"/>
        <v>220663.55</v>
      </c>
      <c r="M17" s="144" t="str">
        <f t="shared" si="1"/>
        <v>ok</v>
      </c>
    </row>
    <row r="18" spans="1:13" ht="13.9" customHeight="1" x14ac:dyDescent="0.2">
      <c r="A18" s="245" t="str">
        <f>'Planilha orçamentária'!A27</f>
        <v>3.0</v>
      </c>
      <c r="B18" s="243" t="str">
        <f>'Planilha orçamentária'!D27</f>
        <v xml:space="preserve">COBERTURA BAIAS </v>
      </c>
      <c r="C18" s="150" t="s">
        <v>80</v>
      </c>
      <c r="D18" s="151">
        <f>D19/$D$21</f>
        <v>0.15010000000000001</v>
      </c>
      <c r="E18" s="152">
        <v>0.3</v>
      </c>
      <c r="F18" s="152">
        <v>0.7</v>
      </c>
      <c r="G18" s="152"/>
      <c r="H18" s="152"/>
      <c r="I18" s="152"/>
      <c r="J18" s="152"/>
      <c r="K18" s="153"/>
      <c r="L18" s="154">
        <f t="shared" si="0"/>
        <v>1</v>
      </c>
      <c r="M18" s="144" t="str">
        <f t="shared" si="1"/>
        <v>não</v>
      </c>
    </row>
    <row r="19" spans="1:13" x14ac:dyDescent="0.2">
      <c r="A19" s="246"/>
      <c r="B19" s="244"/>
      <c r="C19" s="155" t="s">
        <v>81</v>
      </c>
      <c r="D19" s="160">
        <f>'Planilha orçamentária'!I27</f>
        <v>39195.26</v>
      </c>
      <c r="E19" s="157">
        <f>ROUND(E18*$D$19,2)</f>
        <v>11758.58</v>
      </c>
      <c r="F19" s="157">
        <f t="shared" ref="F19:H19" si="3">ROUND(F18*$D$19,2)</f>
        <v>27436.68</v>
      </c>
      <c r="G19" s="157">
        <f t="shared" si="3"/>
        <v>0</v>
      </c>
      <c r="H19" s="157">
        <f t="shared" si="3"/>
        <v>0</v>
      </c>
      <c r="I19" s="157"/>
      <c r="J19" s="157"/>
      <c r="K19" s="158"/>
      <c r="L19" s="159">
        <f t="shared" si="0"/>
        <v>39195.26</v>
      </c>
      <c r="M19" s="144" t="str">
        <f t="shared" si="1"/>
        <v>ok</v>
      </c>
    </row>
    <row r="20" spans="1:13" x14ac:dyDescent="0.2">
      <c r="A20" s="280" t="s">
        <v>82</v>
      </c>
      <c r="B20" s="281"/>
      <c r="C20" s="162" t="s">
        <v>80</v>
      </c>
      <c r="D20" s="163">
        <f>D14+D16+D18</f>
        <v>1</v>
      </c>
      <c r="E20" s="161">
        <f>(E15+E17+E19)/$D$21</f>
        <v>0.89500000000000002</v>
      </c>
      <c r="F20" s="161">
        <f t="shared" ref="F20:I20" si="4">(F15+F17+F19)/$D$21</f>
        <v>0.105</v>
      </c>
      <c r="G20" s="161">
        <f t="shared" si="4"/>
        <v>0</v>
      </c>
      <c r="H20" s="161">
        <f t="shared" si="4"/>
        <v>0</v>
      </c>
      <c r="I20" s="161">
        <f t="shared" si="4"/>
        <v>0</v>
      </c>
      <c r="J20" s="161"/>
      <c r="K20" s="161"/>
      <c r="L20" s="154">
        <f t="shared" si="0"/>
        <v>1</v>
      </c>
      <c r="M20" s="144" t="str">
        <f t="shared" si="1"/>
        <v>ok</v>
      </c>
    </row>
    <row r="21" spans="1:13" ht="13.5" thickBot="1" x14ac:dyDescent="0.25">
      <c r="A21" s="282"/>
      <c r="B21" s="283"/>
      <c r="C21" s="164" t="s">
        <v>81</v>
      </c>
      <c r="D21" s="165">
        <f>D15+D17+D19</f>
        <v>261194.27</v>
      </c>
      <c r="E21" s="198">
        <f>ROUND(E19+E17+E15,2)</f>
        <v>233757.59</v>
      </c>
      <c r="F21" s="198">
        <f t="shared" ref="F21:I21" si="5">ROUND(F19+F17+F15,2)</f>
        <v>27436.68</v>
      </c>
      <c r="G21" s="198">
        <f t="shared" si="5"/>
        <v>0</v>
      </c>
      <c r="H21" s="198">
        <f t="shared" si="5"/>
        <v>0</v>
      </c>
      <c r="I21" s="198">
        <f t="shared" si="5"/>
        <v>0</v>
      </c>
      <c r="J21" s="198"/>
      <c r="K21" s="211"/>
      <c r="L21" s="159">
        <f t="shared" si="0"/>
        <v>261194.27</v>
      </c>
      <c r="M21" s="144" t="str">
        <f t="shared" si="1"/>
        <v>ok</v>
      </c>
    </row>
    <row r="22" spans="1:13" ht="13.5" thickBot="1" x14ac:dyDescent="0.25">
      <c r="A22" s="166"/>
      <c r="B22" s="167"/>
      <c r="C22" s="168"/>
      <c r="D22" s="168"/>
      <c r="E22" s="167"/>
      <c r="F22" s="167"/>
      <c r="G22" s="167"/>
      <c r="H22" s="167"/>
      <c r="I22" s="167"/>
      <c r="J22" s="167"/>
      <c r="K22" s="169"/>
    </row>
    <row r="23" spans="1:13" x14ac:dyDescent="0.2">
      <c r="A23" s="223"/>
      <c r="B23" s="224"/>
      <c r="C23" s="225"/>
      <c r="D23" s="225"/>
      <c r="E23" s="224"/>
      <c r="F23" s="224"/>
      <c r="G23" s="224"/>
      <c r="H23" s="224"/>
      <c r="I23" s="224"/>
      <c r="J23" s="224"/>
      <c r="K23" s="224"/>
    </row>
    <row r="24" spans="1:13" x14ac:dyDescent="0.2">
      <c r="A24" s="170"/>
      <c r="B24" s="171"/>
      <c r="C24" s="171"/>
      <c r="D24" s="171"/>
      <c r="E24" s="171"/>
      <c r="F24" s="172"/>
      <c r="G24" s="172"/>
      <c r="H24" s="172"/>
      <c r="I24" s="172"/>
      <c r="J24" s="172"/>
      <c r="K24" s="172"/>
      <c r="L24" s="159"/>
    </row>
    <row r="25" spans="1:13" x14ac:dyDescent="0.2">
      <c r="A25" s="170"/>
      <c r="B25" s="173"/>
      <c r="C25" s="171"/>
      <c r="D25" s="277"/>
      <c r="E25" s="277"/>
      <c r="F25" s="174"/>
      <c r="G25" s="175"/>
      <c r="H25" s="174"/>
      <c r="I25" s="175"/>
      <c r="J25" s="174"/>
      <c r="K25" s="175"/>
    </row>
    <row r="26" spans="1:13" ht="13.15" customHeight="1" x14ac:dyDescent="0.2">
      <c r="A26" s="176"/>
      <c r="B26" s="177" t="str">
        <f>'Planilha orçamentária'!C34</f>
        <v>Ramon Vinicius Ramos</v>
      </c>
      <c r="C26" s="195" t="str">
        <f>'Planilha orçamentária'!F34</f>
        <v>CREAMG Nº254076/D</v>
      </c>
      <c r="D26" s="278" t="str">
        <f>'Planilha orçamentária'!C40</f>
        <v>Edimar Coelho da Silva</v>
      </c>
      <c r="E26" s="278"/>
      <c r="F26" s="179"/>
      <c r="G26" s="179"/>
      <c r="H26" s="179"/>
      <c r="I26" s="179"/>
      <c r="J26" s="179"/>
      <c r="K26" s="179"/>
    </row>
    <row r="27" spans="1:13" ht="29.45" customHeight="1" thickBot="1" x14ac:dyDescent="0.25">
      <c r="A27" s="180"/>
      <c r="B27" s="181" t="str">
        <f>'Planilha orçamentária'!C35</f>
        <v>R. T. Prefeitura Municipal de Desterro do Melo-MG</v>
      </c>
      <c r="C27" s="182"/>
      <c r="D27" s="279" t="str">
        <f>'Planilha orçamentária'!C41</f>
        <v>Prefeito Municipal de Desterro do Melo-MG</v>
      </c>
      <c r="E27" s="279"/>
      <c r="F27" s="183"/>
      <c r="G27" s="183"/>
      <c r="H27" s="183"/>
      <c r="I27" s="183"/>
      <c r="J27" s="183"/>
      <c r="K27" s="183"/>
    </row>
    <row r="28" spans="1:13" x14ac:dyDescent="0.2">
      <c r="A28" s="184"/>
      <c r="B28" s="185"/>
      <c r="C28" s="178"/>
      <c r="D28" s="178"/>
      <c r="E28" s="186"/>
      <c r="F28" s="186"/>
      <c r="G28" s="186"/>
      <c r="H28" s="186"/>
      <c r="I28" s="186"/>
      <c r="J28" s="186"/>
      <c r="K28" s="186"/>
    </row>
    <row r="29" spans="1:13" x14ac:dyDescent="0.2">
      <c r="A29" s="184"/>
      <c r="B29" s="185"/>
      <c r="C29" s="178"/>
      <c r="D29" s="178"/>
      <c r="E29" s="186"/>
      <c r="F29" s="186"/>
      <c r="G29" s="186"/>
      <c r="H29" s="186"/>
      <c r="I29" s="186"/>
      <c r="J29" s="186"/>
      <c r="K29" s="186"/>
    </row>
    <row r="30" spans="1:13" x14ac:dyDescent="0.2">
      <c r="A30" s="187"/>
      <c r="B30" s="188"/>
      <c r="C30" s="189"/>
      <c r="D30" s="189"/>
      <c r="E30" s="190"/>
      <c r="F30" s="190"/>
      <c r="G30" s="190"/>
      <c r="H30" s="190"/>
      <c r="I30" s="190"/>
      <c r="J30" s="190"/>
      <c r="K30" s="190"/>
    </row>
    <row r="31" spans="1:13" ht="13.5" thickBot="1" x14ac:dyDescent="0.25">
      <c r="A31" s="191"/>
      <c r="B31" s="192"/>
      <c r="C31" s="193"/>
      <c r="D31" s="193"/>
      <c r="E31" s="194"/>
      <c r="F31" s="186"/>
      <c r="G31" s="194"/>
      <c r="H31" s="186"/>
      <c r="I31" s="194"/>
      <c r="J31" s="186"/>
      <c r="K31" s="194"/>
    </row>
    <row r="32" spans="1:13" x14ac:dyDescent="0.2">
      <c r="A32" s="186"/>
      <c r="B32" s="186"/>
      <c r="C32" s="178"/>
      <c r="D32" s="178"/>
      <c r="E32" s="186"/>
      <c r="F32" s="186"/>
      <c r="G32" s="186"/>
      <c r="H32" s="186"/>
      <c r="I32" s="186"/>
      <c r="J32" s="186"/>
      <c r="K32" s="186"/>
    </row>
    <row r="33" spans="1:11" x14ac:dyDescent="0.2">
      <c r="A33" s="186"/>
      <c r="B33" s="186"/>
      <c r="C33" s="178"/>
      <c r="D33" s="178"/>
      <c r="E33" s="186"/>
      <c r="F33" s="186"/>
      <c r="G33" s="186"/>
      <c r="H33" s="186"/>
      <c r="I33" s="186"/>
      <c r="J33" s="186"/>
      <c r="K33" s="186"/>
    </row>
    <row r="34" spans="1:11" x14ac:dyDescent="0.2">
      <c r="A34" s="186"/>
      <c r="B34" s="186"/>
      <c r="C34" s="178"/>
      <c r="D34" s="178"/>
      <c r="E34" s="186"/>
      <c r="F34" s="186"/>
      <c r="G34" s="186"/>
      <c r="H34" s="186"/>
      <c r="I34" s="186"/>
      <c r="J34" s="186"/>
      <c r="K34" s="186"/>
    </row>
    <row r="35" spans="1:11" x14ac:dyDescent="0.2">
      <c r="A35" s="186"/>
      <c r="B35" s="186"/>
      <c r="C35" s="178"/>
      <c r="D35" s="178"/>
      <c r="E35" s="186"/>
      <c r="F35" s="186"/>
      <c r="G35" s="186"/>
      <c r="H35" s="186"/>
      <c r="I35" s="186"/>
      <c r="J35" s="186"/>
      <c r="K35" s="186"/>
    </row>
    <row r="36" spans="1:11" x14ac:dyDescent="0.2">
      <c r="A36" s="186"/>
      <c r="B36" s="186"/>
      <c r="C36" s="178"/>
      <c r="D36" s="178"/>
      <c r="E36" s="186"/>
      <c r="F36" s="186"/>
      <c r="G36" s="186"/>
      <c r="H36" s="186"/>
      <c r="I36" s="186"/>
      <c r="J36" s="186"/>
      <c r="K36" s="186"/>
    </row>
    <row r="37" spans="1:11" x14ac:dyDescent="0.2">
      <c r="A37" s="186"/>
      <c r="B37" s="186"/>
      <c r="C37" s="178"/>
      <c r="D37" s="178"/>
      <c r="E37" s="186"/>
      <c r="F37" s="186"/>
      <c r="G37" s="186"/>
      <c r="H37" s="186"/>
      <c r="I37" s="186"/>
      <c r="J37" s="186"/>
      <c r="K37" s="186"/>
    </row>
    <row r="38" spans="1:11" x14ac:dyDescent="0.2">
      <c r="A38" s="186"/>
      <c r="B38" s="186"/>
      <c r="C38" s="178"/>
      <c r="D38" s="178"/>
      <c r="E38" s="186"/>
      <c r="F38" s="186"/>
      <c r="G38" s="186"/>
      <c r="H38" s="186"/>
      <c r="I38" s="186"/>
      <c r="J38" s="186"/>
      <c r="K38" s="186"/>
    </row>
  </sheetData>
  <mergeCells count="25">
    <mergeCell ref="D25:E25"/>
    <mergeCell ref="D26:E26"/>
    <mergeCell ref="D27:E27"/>
    <mergeCell ref="A20:B21"/>
    <mergeCell ref="A12:C12"/>
    <mergeCell ref="D12:H12"/>
    <mergeCell ref="I12:K12"/>
    <mergeCell ref="A14:A15"/>
    <mergeCell ref="B14:B15"/>
    <mergeCell ref="B18:B19"/>
    <mergeCell ref="A18:A19"/>
    <mergeCell ref="A6:K6"/>
    <mergeCell ref="A1:K1"/>
    <mergeCell ref="A2:K2"/>
    <mergeCell ref="A3:K3"/>
    <mergeCell ref="A4:K4"/>
    <mergeCell ref="A5:K5"/>
    <mergeCell ref="A16:A17"/>
    <mergeCell ref="B16:B17"/>
    <mergeCell ref="A8:K8"/>
    <mergeCell ref="A9:K10"/>
    <mergeCell ref="A11:C11"/>
    <mergeCell ref="D11:E11"/>
    <mergeCell ref="F11:H11"/>
    <mergeCell ref="I11:K11"/>
  </mergeCells>
  <pageMargins left="0.511811024" right="0.511811024" top="0.78740157499999996" bottom="0.78740157499999996" header="0.31496062000000002" footer="0.31496062000000002"/>
  <pageSetup paperSize="9" scale="60" orientation="landscape" r:id="rId1"/>
  <drawing r:id="rId2"/>
  <legacyDrawing r:id="rId3"/>
  <oleObjects>
    <mc:AlternateContent xmlns:mc="http://schemas.openxmlformats.org/markup-compatibility/2006">
      <mc:Choice Requires="x14">
        <oleObject progId="PBrush" shapeId="8193" r:id="rId4">
          <objectPr defaultSize="0" autoPict="0" r:id="rId5">
            <anchor moveWithCells="1" sizeWithCells="1">
              <from>
                <xdr:col>0</xdr:col>
                <xdr:colOff>352425</xdr:colOff>
                <xdr:row>0</xdr:row>
                <xdr:rowOff>123825</xdr:rowOff>
              </from>
              <to>
                <xdr:col>1</xdr:col>
                <xdr:colOff>581025</xdr:colOff>
                <xdr:row>7</xdr:row>
                <xdr:rowOff>38100</xdr:rowOff>
              </to>
            </anchor>
          </objectPr>
        </oleObject>
      </mc:Choice>
      <mc:Fallback>
        <oleObject progId="PBrush" shapeId="819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Planilha orçamentária</vt:lpstr>
      <vt:lpstr>BDI</vt:lpstr>
      <vt:lpstr>Cotações</vt:lpstr>
      <vt:lpstr>Composição de custo</vt:lpstr>
      <vt:lpstr>Memória de Cálculo</vt:lpstr>
      <vt:lpstr>C.F.F</vt:lpstr>
      <vt:lpstr>BDI!Area_de_impressao</vt:lpstr>
      <vt:lpstr>C.F.F!Area_de_impressao</vt:lpstr>
      <vt:lpstr>'Composição de custo'!Area_de_impressao</vt:lpstr>
      <vt:lpstr>Cotações!Area_de_impressao</vt:lpstr>
      <vt:lpstr>'Memória de Cálculo'!Area_de_impressao</vt:lpstr>
      <vt:lpstr>'Planilha orçamentária'!Area_de_impressao</vt:lpstr>
      <vt:lpstr>'Memória de Cálculo'!Titulos_de_impressao</vt:lpstr>
      <vt:lpstr>'Planilha orçamentária'!Titulos_de_impressao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</dc:creator>
  <cp:lastModifiedBy>ramon.rvengenharia@hotmail.com</cp:lastModifiedBy>
  <cp:lastPrinted>2026-04-16T20:22:56Z</cp:lastPrinted>
  <dcterms:created xsi:type="dcterms:W3CDTF">2024-04-15T22:14:24Z</dcterms:created>
  <dcterms:modified xsi:type="dcterms:W3CDTF">2026-04-16T20:23:05Z</dcterms:modified>
</cp:coreProperties>
</file>